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Reconstrução de casa popular - Defesa Civil\3-Orçamento e Cronograma da Adm\"/>
    </mc:Choice>
  </mc:AlternateContent>
  <xr:revisionPtr revIDLastSave="0" documentId="13_ncr:1_{F04F2C94-EF8B-41EE-9A8E-EE33E59F0F88}" xr6:coauthVersionLast="47" xr6:coauthVersionMax="47" xr10:uidLastSave="{00000000-0000-0000-0000-000000000000}"/>
  <bookViews>
    <workbookView xWindow="-110" yWindow="-110" windowWidth="25820" windowHeight="10300" firstSheet="5" activeTab="9" xr2:uid="{00000000-000D-0000-FFFF-FFFF00000000}"/>
  </bookViews>
  <sheets>
    <sheet name="BDI" sheetId="7" r:id="rId1"/>
    <sheet name="Encargos Sociais" sheetId="2" r:id="rId2"/>
    <sheet name="Composição de Insumos Próprios" sheetId="14" r:id="rId3"/>
    <sheet name="QCI - Quadro de Composição de I" sheetId="15" r:id="rId4"/>
    <sheet name="Planilha1" sheetId="12" state="hidden" r:id="rId5"/>
    <sheet name="Memorial de Cálculo de Quantita" sheetId="11" r:id="rId6"/>
    <sheet name="Composição de Custos Unitários" sheetId="9" r:id="rId7"/>
    <sheet name="Resumo" sheetId="3" r:id="rId8"/>
    <sheet name="Orçamento Sintético" sheetId="1" r:id="rId9"/>
    <sheet name="Cronograma Físico-Financeiro" sheetId="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6">'Composição de Custos Unitários'!$B$1:$L$1463</definedName>
    <definedName name="_xlnm.Print_Area" localSheetId="2">'Composição de Insumos Próprios'!$B$1:$L$55</definedName>
    <definedName name="_xlnm.Print_Area" localSheetId="9">'Cronograma Físico-Financeiro'!$B$1:$T$47</definedName>
    <definedName name="_xlnm.Print_Area" localSheetId="5">'Memorial de Cálculo de Quantita'!$A$1:$L$778</definedName>
    <definedName name="_xlnm.Print_Area" localSheetId="8">'Orçamento Sintético'!$B$2:$M$190</definedName>
    <definedName name="_xlnm.Print_Area" localSheetId="3">'QCI - Quadro de Composição de I'!$B$1:$J$27</definedName>
    <definedName name="_xlnm.Print_Area" localSheetId="7">Resumo!$B$2:$K$46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6">'Composição de Custos Unitários'!$2:$12</definedName>
    <definedName name="_xlnm.Print_Titles" localSheetId="2">'Composição de Insumos Próprios'!$2:$12</definedName>
    <definedName name="_xlnm.Print_Titles" localSheetId="5">'Memorial de Cálculo de Quantita'!$2:$13</definedName>
    <definedName name="_xlnm.Print_Titles" localSheetId="8">'Orçamento Sintético'!$2:$16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29" i="11" l="1"/>
  <c r="G334" i="11"/>
  <c r="G333" i="11"/>
  <c r="J170" i="1"/>
  <c r="F170" i="1" s="1"/>
  <c r="C170" i="1"/>
  <c r="E170" i="1"/>
  <c r="E732" i="11"/>
  <c r="F169" i="1"/>
  <c r="C34" i="4"/>
  <c r="S34" i="4"/>
  <c r="D33" i="3"/>
  <c r="D34" i="4" s="1"/>
  <c r="C33" i="3"/>
  <c r="C34" i="3" s="1"/>
  <c r="F165" i="1"/>
  <c r="F166" i="1"/>
  <c r="F167" i="1"/>
  <c r="F168" i="1"/>
  <c r="F164" i="1"/>
  <c r="F160" i="1"/>
  <c r="F150" i="1"/>
  <c r="F151" i="1"/>
  <c r="F152" i="1"/>
  <c r="F153" i="1"/>
  <c r="F154" i="1"/>
  <c r="F155" i="1"/>
  <c r="F156" i="1"/>
  <c r="F157" i="1"/>
  <c r="F149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28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05" i="1"/>
  <c r="E728" i="11"/>
  <c r="E169" i="1" s="1"/>
  <c r="E724" i="11"/>
  <c r="E168" i="1" s="1"/>
  <c r="E720" i="11"/>
  <c r="E167" i="1" s="1"/>
  <c r="E716" i="11"/>
  <c r="E166" i="1" s="1"/>
  <c r="E712" i="11"/>
  <c r="E165" i="1" s="1"/>
  <c r="E708" i="11"/>
  <c r="E164" i="1" s="1"/>
  <c r="E702" i="11"/>
  <c r="E160" i="1" s="1"/>
  <c r="E696" i="11"/>
  <c r="E157" i="1" s="1"/>
  <c r="L157" i="1" s="1"/>
  <c r="E663" i="11"/>
  <c r="E150" i="1" s="1"/>
  <c r="E692" i="11"/>
  <c r="E156" i="1" s="1"/>
  <c r="L156" i="1" s="1"/>
  <c r="E688" i="11"/>
  <c r="E155" i="1" s="1"/>
  <c r="L155" i="1" s="1"/>
  <c r="E684" i="11"/>
  <c r="E154" i="1" s="1"/>
  <c r="E680" i="11"/>
  <c r="E153" i="1" s="1"/>
  <c r="E676" i="11"/>
  <c r="E152" i="1" s="1"/>
  <c r="E671" i="11"/>
  <c r="E151" i="1" s="1"/>
  <c r="E658" i="11"/>
  <c r="E149" i="1" s="1"/>
  <c r="E652" i="11"/>
  <c r="E146" i="1" s="1"/>
  <c r="E648" i="11"/>
  <c r="E145" i="1" s="1"/>
  <c r="E644" i="11"/>
  <c r="E144" i="1" s="1"/>
  <c r="E640" i="11"/>
  <c r="E143" i="1" s="1"/>
  <c r="E636" i="11"/>
  <c r="E142" i="1" s="1"/>
  <c r="E632" i="11"/>
  <c r="E141" i="1" s="1"/>
  <c r="E628" i="11"/>
  <c r="E140" i="1" s="1"/>
  <c r="E624" i="11"/>
  <c r="E139" i="1" s="1"/>
  <c r="E620" i="11"/>
  <c r="E138" i="1" s="1"/>
  <c r="E616" i="11"/>
  <c r="E137" i="1" s="1"/>
  <c r="E612" i="11"/>
  <c r="E136" i="1" s="1"/>
  <c r="E608" i="11"/>
  <c r="E135" i="1" s="1"/>
  <c r="E604" i="11"/>
  <c r="E134" i="1" s="1"/>
  <c r="E600" i="11"/>
  <c r="E133" i="1" s="1"/>
  <c r="E596" i="11"/>
  <c r="E132" i="1" s="1"/>
  <c r="E592" i="11"/>
  <c r="E131" i="1" s="1"/>
  <c r="E587" i="11"/>
  <c r="E130" i="1" s="1"/>
  <c r="E583" i="11"/>
  <c r="E129" i="1" s="1"/>
  <c r="E579" i="11"/>
  <c r="E128" i="1" s="1"/>
  <c r="E574" i="11"/>
  <c r="E125" i="1" s="1"/>
  <c r="E570" i="11"/>
  <c r="E124" i="1" s="1"/>
  <c r="E566" i="11"/>
  <c r="E123" i="1" s="1"/>
  <c r="E562" i="11"/>
  <c r="E122" i="1" s="1"/>
  <c r="G560" i="11"/>
  <c r="G559" i="11"/>
  <c r="E553" i="11"/>
  <c r="E120" i="1" s="1"/>
  <c r="E549" i="11"/>
  <c r="E119" i="1" s="1"/>
  <c r="E545" i="11"/>
  <c r="E118" i="1" s="1"/>
  <c r="E541" i="11"/>
  <c r="E117" i="1" s="1"/>
  <c r="E536" i="11"/>
  <c r="E116" i="1" s="1"/>
  <c r="E527" i="11"/>
  <c r="E115" i="1" s="1"/>
  <c r="E521" i="11"/>
  <c r="E114" i="1" s="1"/>
  <c r="E516" i="11"/>
  <c r="E113" i="1" s="1"/>
  <c r="E509" i="11"/>
  <c r="E112" i="1" s="1"/>
  <c r="E502" i="11"/>
  <c r="E111" i="1" s="1"/>
  <c r="E497" i="11"/>
  <c r="E110" i="1" s="1"/>
  <c r="G491" i="11"/>
  <c r="G490" i="11"/>
  <c r="G488" i="11"/>
  <c r="G489" i="11"/>
  <c r="G487" i="11"/>
  <c r="G486" i="11"/>
  <c r="G485" i="11"/>
  <c r="G484" i="11"/>
  <c r="G483" i="11"/>
  <c r="G482" i="11"/>
  <c r="G481" i="11"/>
  <c r="G479" i="11"/>
  <c r="G480" i="11"/>
  <c r="G478" i="11"/>
  <c r="G477" i="11"/>
  <c r="G473" i="11"/>
  <c r="G472" i="11"/>
  <c r="G471" i="11"/>
  <c r="G470" i="11"/>
  <c r="G466" i="11"/>
  <c r="G465" i="11"/>
  <c r="G464" i="11"/>
  <c r="G463" i="11"/>
  <c r="G458" i="11"/>
  <c r="G457" i="11"/>
  <c r="G456" i="11"/>
  <c r="E20" i="15"/>
  <c r="C17" i="15"/>
  <c r="E10" i="15"/>
  <c r="E9" i="15"/>
  <c r="C9" i="15"/>
  <c r="B9" i="15"/>
  <c r="H8" i="15"/>
  <c r="C8" i="15"/>
  <c r="C7" i="15"/>
  <c r="D17" i="15" s="1"/>
  <c r="B7" i="15"/>
  <c r="E21" i="15" a="1"/>
  <c r="E21" i="15" l="1"/>
  <c r="L170" i="1"/>
  <c r="G170" i="1"/>
  <c r="H170" i="1" s="1"/>
  <c r="L154" i="1"/>
  <c r="L122" i="1"/>
  <c r="L120" i="1"/>
  <c r="L139" i="1"/>
  <c r="L131" i="1"/>
  <c r="L141" i="1"/>
  <c r="L133" i="1"/>
  <c r="L140" i="1"/>
  <c r="L132" i="1"/>
  <c r="L146" i="1"/>
  <c r="L138" i="1"/>
  <c r="L130" i="1"/>
  <c r="L169" i="1"/>
  <c r="L115" i="1"/>
  <c r="L160" i="1"/>
  <c r="L159" i="1" s="1"/>
  <c r="L143" i="1"/>
  <c r="L135" i="1"/>
  <c r="L145" i="1"/>
  <c r="L142" i="1"/>
  <c r="L134" i="1"/>
  <c r="L137" i="1"/>
  <c r="L129" i="1"/>
  <c r="L118" i="1"/>
  <c r="L110" i="1"/>
  <c r="L144" i="1"/>
  <c r="L136" i="1"/>
  <c r="L128" i="1"/>
  <c r="L116" i="1"/>
  <c r="L119" i="1"/>
  <c r="L117" i="1"/>
  <c r="L114" i="1"/>
  <c r="L113" i="1"/>
  <c r="L112" i="1"/>
  <c r="L111" i="1"/>
  <c r="L125" i="1"/>
  <c r="L124" i="1"/>
  <c r="L123" i="1"/>
  <c r="E557" i="11"/>
  <c r="E121" i="1" s="1"/>
  <c r="L121" i="1" s="1"/>
  <c r="E475" i="11"/>
  <c r="E468" i="11"/>
  <c r="E107" i="1" s="1"/>
  <c r="L107" i="1" s="1"/>
  <c r="E461" i="11"/>
  <c r="E106" i="1" s="1"/>
  <c r="L106" i="1" s="1"/>
  <c r="E454" i="11"/>
  <c r="E105" i="1" s="1"/>
  <c r="L105" i="1" s="1"/>
  <c r="G339" i="11"/>
  <c r="G338" i="11"/>
  <c r="G332" i="11"/>
  <c r="G331" i="11"/>
  <c r="E325" i="11"/>
  <c r="E69" i="1" s="1"/>
  <c r="I292" i="11"/>
  <c r="H285" i="11"/>
  <c r="H286" i="11"/>
  <c r="H287" i="11"/>
  <c r="H288" i="11"/>
  <c r="I238" i="11"/>
  <c r="I237" i="11"/>
  <c r="I236" i="11"/>
  <c r="I235" i="11"/>
  <c r="G213" i="11"/>
  <c r="G212" i="11"/>
  <c r="G211" i="11"/>
  <c r="G210" i="11"/>
  <c r="I188" i="11"/>
  <c r="I187" i="11"/>
  <c r="I186" i="11"/>
  <c r="I185" i="11"/>
  <c r="I157" i="11"/>
  <c r="J139" i="11"/>
  <c r="F183" i="1"/>
  <c r="F182" i="1"/>
  <c r="F174" i="1"/>
  <c r="F175" i="1"/>
  <c r="F176" i="1"/>
  <c r="F177" i="1"/>
  <c r="F178" i="1"/>
  <c r="F179" i="1"/>
  <c r="F173" i="1"/>
  <c r="L164" i="1"/>
  <c r="F102" i="1"/>
  <c r="F97" i="1"/>
  <c r="F98" i="1"/>
  <c r="F99" i="1"/>
  <c r="F96" i="1"/>
  <c r="F94" i="1"/>
  <c r="F93" i="1"/>
  <c r="F91" i="1"/>
  <c r="F90" i="1"/>
  <c r="F84" i="1"/>
  <c r="F85" i="1"/>
  <c r="F86" i="1"/>
  <c r="F83" i="1"/>
  <c r="F76" i="1"/>
  <c r="F77" i="1"/>
  <c r="F78" i="1"/>
  <c r="F79" i="1"/>
  <c r="F80" i="1"/>
  <c r="F75" i="1"/>
  <c r="F68" i="1"/>
  <c r="F67" i="1"/>
  <c r="F69" i="1"/>
  <c r="F70" i="1"/>
  <c r="F71" i="1"/>
  <c r="F66" i="1"/>
  <c r="F61" i="1"/>
  <c r="F62" i="1"/>
  <c r="F63" i="1"/>
  <c r="F60" i="1"/>
  <c r="F57" i="1"/>
  <c r="F52" i="1"/>
  <c r="F53" i="1"/>
  <c r="F54" i="1"/>
  <c r="F51" i="1"/>
  <c r="F47" i="1"/>
  <c r="F48" i="1"/>
  <c r="F49" i="1"/>
  <c r="F46" i="1"/>
  <c r="F40" i="1"/>
  <c r="F41" i="1"/>
  <c r="F42" i="1"/>
  <c r="F39" i="1"/>
  <c r="F32" i="1"/>
  <c r="F33" i="1"/>
  <c r="F34" i="1"/>
  <c r="F35" i="1"/>
  <c r="F36" i="1"/>
  <c r="F37" i="1"/>
  <c r="F31" i="1"/>
  <c r="F26" i="1"/>
  <c r="F27" i="1"/>
  <c r="F25" i="1"/>
  <c r="F22" i="1"/>
  <c r="F21" i="1"/>
  <c r="F18" i="1"/>
  <c r="C69" i="1"/>
  <c r="D69" i="1"/>
  <c r="C70" i="1"/>
  <c r="D70" i="1"/>
  <c r="C71" i="1"/>
  <c r="D71" i="1"/>
  <c r="D68" i="1"/>
  <c r="C68" i="1"/>
  <c r="H37" i="14"/>
  <c r="H40" i="14" s="1"/>
  <c r="H31" i="14"/>
  <c r="H33" i="14" s="1"/>
  <c r="H25" i="14"/>
  <c r="H18" i="14"/>
  <c r="H44" i="14"/>
  <c r="H47" i="14" s="1"/>
  <c r="H46" i="14"/>
  <c r="H45" i="14"/>
  <c r="H39" i="14"/>
  <c r="H38" i="14"/>
  <c r="H32" i="14"/>
  <c r="H30" i="14"/>
  <c r="H24" i="14"/>
  <c r="H23" i="14"/>
  <c r="H17" i="14"/>
  <c r="H16" i="14"/>
  <c r="H19" i="14" s="1"/>
  <c r="G10" i="14"/>
  <c r="L9" i="14"/>
  <c r="G9" i="14"/>
  <c r="C9" i="14"/>
  <c r="B9" i="14"/>
  <c r="K8" i="14"/>
  <c r="C8" i="14"/>
  <c r="C7" i="14"/>
  <c r="B7" i="14"/>
  <c r="L6" i="14"/>
  <c r="L150" i="1"/>
  <c r="L151" i="1"/>
  <c r="L152" i="1"/>
  <c r="L153" i="1"/>
  <c r="L149" i="1"/>
  <c r="L165" i="1"/>
  <c r="L166" i="1"/>
  <c r="L167" i="1"/>
  <c r="L168" i="1"/>
  <c r="T22" i="9"/>
  <c r="T17" i="9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5" i="4"/>
  <c r="D17" i="3"/>
  <c r="D18" i="3"/>
  <c r="L9" i="9"/>
  <c r="L163" i="1" l="1"/>
  <c r="D495" i="11"/>
  <c r="E494" i="11" s="1"/>
  <c r="E109" i="1" s="1"/>
  <c r="L109" i="1" s="1"/>
  <c r="E108" i="1"/>
  <c r="L108" i="1" s="1"/>
  <c r="L148" i="1"/>
  <c r="L127" i="1"/>
  <c r="E336" i="11"/>
  <c r="E71" i="1" s="1"/>
  <c r="L71" i="1" s="1"/>
  <c r="E70" i="1"/>
  <c r="L70" i="1" s="1"/>
  <c r="H26" i="14"/>
  <c r="L69" i="1"/>
  <c r="L104" i="1" l="1"/>
  <c r="E18" i="1"/>
  <c r="L18" i="1" l="1"/>
  <c r="L17" i="1" s="1"/>
  <c r="I246" i="11"/>
  <c r="H311" i="11"/>
  <c r="H310" i="11"/>
  <c r="H257" i="11"/>
  <c r="H258" i="11" s="1"/>
  <c r="I763" i="11"/>
  <c r="I762" i="11"/>
  <c r="I761" i="11"/>
  <c r="E369" i="11"/>
  <c r="E83" i="1" s="1"/>
  <c r="L83" i="1" s="1"/>
  <c r="E363" i="11"/>
  <c r="E80" i="1" s="1"/>
  <c r="L80" i="1" s="1"/>
  <c r="E359" i="11"/>
  <c r="E79" i="1" s="1"/>
  <c r="L79" i="1" s="1"/>
  <c r="E355" i="11"/>
  <c r="E78" i="1" s="1"/>
  <c r="L78" i="1" s="1"/>
  <c r="I293" i="11"/>
  <c r="I294" i="11" s="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18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193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68" i="11"/>
  <c r="I160" i="11"/>
  <c r="E155" i="11" s="1"/>
  <c r="D163" i="11" s="1"/>
  <c r="G152" i="11"/>
  <c r="G149" i="11"/>
  <c r="J144" i="11"/>
  <c r="J141" i="11"/>
  <c r="J140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18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9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I441" i="11"/>
  <c r="K441" i="11" s="1"/>
  <c r="I437" i="11"/>
  <c r="K437" i="11" s="1"/>
  <c r="I431" i="11"/>
  <c r="K431" i="11" s="1"/>
  <c r="G422" i="11"/>
  <c r="G423" i="11"/>
  <c r="G424" i="11"/>
  <c r="E347" i="11"/>
  <c r="E76" i="1" s="1"/>
  <c r="L76" i="1" s="1"/>
  <c r="E343" i="11"/>
  <c r="E75" i="1" s="1"/>
  <c r="L75" i="1" s="1"/>
  <c r="D114" i="11"/>
  <c r="I757" i="11"/>
  <c r="I756" i="11"/>
  <c r="E748" i="11"/>
  <c r="D746" i="11"/>
  <c r="E745" i="11" s="1"/>
  <c r="E175" i="1" s="1"/>
  <c r="L175" i="1" s="1"/>
  <c r="D743" i="11"/>
  <c r="E742" i="11" s="1"/>
  <c r="E174" i="1" s="1"/>
  <c r="L174" i="1" s="1"/>
  <c r="E738" i="11"/>
  <c r="E173" i="1" s="1"/>
  <c r="L173" i="1" s="1"/>
  <c r="E450" i="11"/>
  <c r="E102" i="1" s="1"/>
  <c r="L102" i="1" s="1"/>
  <c r="L101" i="1" s="1"/>
  <c r="G447" i="11"/>
  <c r="G446" i="11"/>
  <c r="I442" i="11"/>
  <c r="K442" i="11" s="1"/>
  <c r="I440" i="11"/>
  <c r="K440" i="11" s="1"/>
  <c r="I436" i="11"/>
  <c r="K436" i="11" s="1"/>
  <c r="I438" i="11"/>
  <c r="K438" i="11" s="1"/>
  <c r="I439" i="11"/>
  <c r="K439" i="11" s="1"/>
  <c r="I430" i="11"/>
  <c r="K430" i="11" s="1"/>
  <c r="I432" i="11"/>
  <c r="K432" i="11" s="1"/>
  <c r="I433" i="11"/>
  <c r="K433" i="11" s="1"/>
  <c r="I434" i="11"/>
  <c r="K434" i="11" s="1"/>
  <c r="I435" i="11"/>
  <c r="K435" i="11" s="1"/>
  <c r="I429" i="11"/>
  <c r="K429" i="11" s="1"/>
  <c r="G421" i="11"/>
  <c r="G416" i="11"/>
  <c r="G417" i="11"/>
  <c r="H410" i="11"/>
  <c r="E408" i="11" s="1"/>
  <c r="E94" i="1" s="1"/>
  <c r="L94" i="1" s="1"/>
  <c r="H405" i="11"/>
  <c r="E403" i="11" s="1"/>
  <c r="E93" i="1" s="1"/>
  <c r="L93" i="1" s="1"/>
  <c r="H397" i="11"/>
  <c r="H398" i="11"/>
  <c r="H399" i="11"/>
  <c r="H400" i="11"/>
  <c r="H396" i="11"/>
  <c r="H395" i="11"/>
  <c r="H387" i="11"/>
  <c r="H388" i="11"/>
  <c r="H389" i="11"/>
  <c r="H390" i="11"/>
  <c r="H391" i="11"/>
  <c r="H386" i="11"/>
  <c r="E378" i="11"/>
  <c r="E375" i="11"/>
  <c r="E85" i="1" s="1"/>
  <c r="L85" i="1" s="1"/>
  <c r="E372" i="11"/>
  <c r="E84" i="1" s="1"/>
  <c r="L84" i="1" s="1"/>
  <c r="E351" i="11"/>
  <c r="E77" i="1" s="1"/>
  <c r="L77" i="1" s="1"/>
  <c r="E321" i="11"/>
  <c r="E68" i="1" s="1"/>
  <c r="L68" i="1" s="1"/>
  <c r="D319" i="11"/>
  <c r="E318" i="11" s="1"/>
  <c r="E67" i="1" s="1"/>
  <c r="L67" i="1" s="1"/>
  <c r="E315" i="11"/>
  <c r="E66" i="1" s="1"/>
  <c r="L66" i="1" s="1"/>
  <c r="H309" i="11"/>
  <c r="H308" i="11"/>
  <c r="H307" i="11"/>
  <c r="H300" i="11"/>
  <c r="H299" i="11"/>
  <c r="H298" i="11"/>
  <c r="E305" i="11" l="1"/>
  <c r="E63" i="1" s="1"/>
  <c r="E393" i="11"/>
  <c r="E91" i="1" s="1"/>
  <c r="E216" i="11"/>
  <c r="E191" i="11"/>
  <c r="E52" i="1" s="1"/>
  <c r="E166" i="11"/>
  <c r="E51" i="1" s="1"/>
  <c r="E147" i="11"/>
  <c r="E47" i="1" s="1"/>
  <c r="E137" i="11"/>
  <c r="E46" i="1" s="1"/>
  <c r="L65" i="1"/>
  <c r="L92" i="1"/>
  <c r="L74" i="1"/>
  <c r="D767" i="11"/>
  <c r="E766" i="11" s="1"/>
  <c r="E182" i="1" s="1"/>
  <c r="E86" i="1"/>
  <c r="D752" i="11"/>
  <c r="E751" i="11" s="1"/>
  <c r="E177" i="1" s="1"/>
  <c r="E176" i="1"/>
  <c r="E759" i="11"/>
  <c r="E179" i="1" s="1"/>
  <c r="E419" i="11"/>
  <c r="E414" i="11"/>
  <c r="E384" i="11"/>
  <c r="E90" i="1" s="1"/>
  <c r="E426" i="11"/>
  <c r="E98" i="1" s="1"/>
  <c r="E116" i="11"/>
  <c r="E42" i="1" s="1"/>
  <c r="E94" i="11"/>
  <c r="E75" i="11"/>
  <c r="E39" i="1" s="1"/>
  <c r="E754" i="11"/>
  <c r="E178" i="1" s="1"/>
  <c r="E444" i="11"/>
  <c r="E99" i="1" s="1"/>
  <c r="E296" i="11"/>
  <c r="L182" i="1" l="1"/>
  <c r="L47" i="1"/>
  <c r="L46" i="1"/>
  <c r="L176" i="1"/>
  <c r="D771" i="11"/>
  <c r="E96" i="1"/>
  <c r="E48" i="1"/>
  <c r="L177" i="1"/>
  <c r="L51" i="1"/>
  <c r="L98" i="1"/>
  <c r="L52" i="1"/>
  <c r="D241" i="11"/>
  <c r="E53" i="1"/>
  <c r="L90" i="1"/>
  <c r="L86" i="1"/>
  <c r="L82" i="1" s="1"/>
  <c r="D303" i="11"/>
  <c r="E302" i="11" s="1"/>
  <c r="E62" i="1" s="1"/>
  <c r="E61" i="1"/>
  <c r="L99" i="1"/>
  <c r="D772" i="11"/>
  <c r="E97" i="1"/>
  <c r="L179" i="1"/>
  <c r="L63" i="1"/>
  <c r="L178" i="1"/>
  <c r="L39" i="1"/>
  <c r="E113" i="11"/>
  <c r="E41" i="1" s="1"/>
  <c r="E40" i="1"/>
  <c r="L91" i="1"/>
  <c r="L42" i="1"/>
  <c r="L172" i="1" l="1"/>
  <c r="E770" i="11"/>
  <c r="E183" i="1" s="1"/>
  <c r="L183" i="1" s="1"/>
  <c r="L181" i="1" s="1"/>
  <c r="L96" i="1"/>
  <c r="L48" i="1"/>
  <c r="L41" i="1"/>
  <c r="L40" i="1"/>
  <c r="L89" i="1"/>
  <c r="L62" i="1"/>
  <c r="L53" i="1"/>
  <c r="L61" i="1"/>
  <c r="L97" i="1"/>
  <c r="C267" i="11"/>
  <c r="L38" i="1" l="1"/>
  <c r="L95" i="1"/>
  <c r="L88" i="1" s="1"/>
  <c r="D267" i="11"/>
  <c r="C266" i="11" l="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70" i="11"/>
  <c r="H289" i="11" l="1"/>
  <c r="D266" i="11" s="1"/>
  <c r="E262" i="11" s="1"/>
  <c r="E60" i="1" s="1"/>
  <c r="I250" i="11"/>
  <c r="I251" i="11"/>
  <c r="I252" i="11"/>
  <c r="I253" i="11"/>
  <c r="I249" i="11"/>
  <c r="I248" i="11"/>
  <c r="I247" i="11"/>
  <c r="E240" i="11"/>
  <c r="E54" i="1" s="1"/>
  <c r="E162" i="11"/>
  <c r="E49" i="1" s="1"/>
  <c r="E70" i="11"/>
  <c r="E37" i="1" s="1"/>
  <c r="D68" i="11"/>
  <c r="E67" i="11" s="1"/>
  <c r="E36" i="1" s="1"/>
  <c r="E64" i="11"/>
  <c r="E35" i="1" s="1"/>
  <c r="E58" i="11"/>
  <c r="E33" i="1" s="1"/>
  <c r="E55" i="11"/>
  <c r="E32" i="1" s="1"/>
  <c r="E52" i="11"/>
  <c r="E31" i="1" s="1"/>
  <c r="I47" i="11"/>
  <c r="I44" i="11"/>
  <c r="J37" i="11"/>
  <c r="E35" i="11" s="1"/>
  <c r="L33" i="11"/>
  <c r="E31" i="11" s="1"/>
  <c r="E25" i="1" s="1"/>
  <c r="G27" i="11"/>
  <c r="E25" i="11" s="1"/>
  <c r="E22" i="1" s="1"/>
  <c r="L31" i="1" l="1"/>
  <c r="L32" i="1"/>
  <c r="L35" i="1"/>
  <c r="L49" i="1"/>
  <c r="L45" i="1" s="1"/>
  <c r="L36" i="1"/>
  <c r="L54" i="1"/>
  <c r="L50" i="1" s="1"/>
  <c r="L22" i="1"/>
  <c r="L37" i="1"/>
  <c r="L25" i="1"/>
  <c r="D62" i="11"/>
  <c r="E61" i="11" s="1"/>
  <c r="E34" i="1" s="1"/>
  <c r="E26" i="1"/>
  <c r="L33" i="1"/>
  <c r="L60" i="1"/>
  <c r="L59" i="1" s="1"/>
  <c r="I254" i="11"/>
  <c r="E244" i="11" s="1"/>
  <c r="E57" i="1" s="1"/>
  <c r="E40" i="11"/>
  <c r="E27" i="1" s="1"/>
  <c r="L44" i="1" l="1"/>
  <c r="L27" i="1"/>
  <c r="L57" i="1"/>
  <c r="L56" i="1" s="1"/>
  <c r="L34" i="1"/>
  <c r="L30" i="1" s="1"/>
  <c r="L29" i="1" s="1"/>
  <c r="L26" i="1"/>
  <c r="G23" i="11"/>
  <c r="E21" i="11" s="1"/>
  <c r="E21" i="1" s="1"/>
  <c r="L24" i="1" l="1"/>
  <c r="L21" i="1"/>
  <c r="L20" i="1" s="1"/>
  <c r="E9" i="4"/>
  <c r="F9" i="3"/>
  <c r="G9" i="9"/>
  <c r="E9" i="11"/>
  <c r="C7" i="9"/>
  <c r="L184" i="1" l="1"/>
  <c r="F36" i="3" s="1"/>
  <c r="D16" i="3"/>
  <c r="C8" i="9" l="1"/>
  <c r="B7" i="9"/>
  <c r="K8" i="9"/>
  <c r="C9" i="11"/>
  <c r="B9" i="11"/>
  <c r="B7" i="11"/>
  <c r="C7" i="11"/>
  <c r="C9" i="9"/>
  <c r="C19" i="4" l="1"/>
  <c r="C19" i="3" l="1"/>
  <c r="D19" i="3" s="1"/>
  <c r="D17" i="4"/>
  <c r="C18" i="4"/>
  <c r="C17" i="4"/>
  <c r="D19" i="4"/>
  <c r="C20" i="3" l="1"/>
  <c r="D20" i="3" s="1"/>
  <c r="D20" i="4"/>
  <c r="C20" i="4"/>
  <c r="D18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C21" i="3" l="1"/>
  <c r="D21" i="3" s="1"/>
  <c r="C21" i="4"/>
  <c r="D21" i="4"/>
  <c r="I8" i="11"/>
  <c r="C8" i="11"/>
  <c r="C22" i="3" l="1"/>
  <c r="D22" i="4"/>
  <c r="C22" i="4"/>
  <c r="J8" i="4"/>
  <c r="G10" i="9"/>
  <c r="C7" i="4"/>
  <c r="J8" i="3"/>
  <c r="C8" i="3"/>
  <c r="C7" i="3"/>
  <c r="D22" i="3" l="1"/>
  <c r="D23" i="4" s="1"/>
  <c r="C23" i="4"/>
  <c r="C23" i="3"/>
  <c r="L60" i="7"/>
  <c r="C24" i="4" l="1"/>
  <c r="D23" i="3"/>
  <c r="D24" i="4" s="1"/>
  <c r="C24" i="3"/>
  <c r="F8" i="2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D24" i="3" l="1"/>
  <c r="D25" i="4" s="1"/>
  <c r="C25" i="4"/>
  <c r="C25" i="3"/>
  <c r="G40" i="7"/>
  <c r="F51" i="7"/>
  <c r="G48" i="7"/>
  <c r="G44" i="7"/>
  <c r="G38" i="7"/>
  <c r="G42" i="7"/>
  <c r="AB35" i="7"/>
  <c r="Y35" i="7" s="1"/>
  <c r="AC36" i="7"/>
  <c r="D25" i="3" l="1"/>
  <c r="D26" i="4" s="1"/>
  <c r="C26" i="4"/>
  <c r="C26" i="3"/>
  <c r="B30" i="7"/>
  <c r="M10" i="1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D26" i="3" l="1"/>
  <c r="D27" i="4" s="1"/>
  <c r="C27" i="4"/>
  <c r="M1" i="1"/>
  <c r="I11" i="15"/>
  <c r="L10" i="14"/>
  <c r="K10" i="3"/>
  <c r="K11" i="4"/>
  <c r="L10" i="9"/>
  <c r="C27" i="3"/>
  <c r="L6" i="9"/>
  <c r="J6" i="11"/>
  <c r="AD36" i="7"/>
  <c r="F21" i="7" s="1"/>
  <c r="B21" i="7" s="1"/>
  <c r="D50" i="2"/>
  <c r="G9" i="2" s="1"/>
  <c r="E50" i="2"/>
  <c r="G10" i="2" s="1"/>
  <c r="F50" i="2"/>
  <c r="G50" i="2"/>
  <c r="G160" i="1" l="1"/>
  <c r="H160" i="1" s="1"/>
  <c r="H159" i="1" s="1"/>
  <c r="G164" i="1"/>
  <c r="H164" i="1" s="1"/>
  <c r="G168" i="1"/>
  <c r="H168" i="1" s="1"/>
  <c r="G167" i="1"/>
  <c r="H167" i="1" s="1"/>
  <c r="G166" i="1"/>
  <c r="H166" i="1" s="1"/>
  <c r="G165" i="1"/>
  <c r="H165" i="1" s="1"/>
  <c r="G169" i="1"/>
  <c r="H169" i="1" s="1"/>
  <c r="D27" i="3"/>
  <c r="D28" i="4" s="1"/>
  <c r="C28" i="4"/>
  <c r="G156" i="1"/>
  <c r="H156" i="1" s="1"/>
  <c r="G155" i="1"/>
  <c r="H155" i="1" s="1"/>
  <c r="G154" i="1"/>
  <c r="H154" i="1" s="1"/>
  <c r="G153" i="1"/>
  <c r="H153" i="1" s="1"/>
  <c r="G157" i="1"/>
  <c r="H157" i="1" s="1"/>
  <c r="G152" i="1"/>
  <c r="H152" i="1" s="1"/>
  <c r="G151" i="1"/>
  <c r="H151" i="1" s="1"/>
  <c r="G150" i="1"/>
  <c r="H150" i="1" s="1"/>
  <c r="G149" i="1"/>
  <c r="H149" i="1" s="1"/>
  <c r="G143" i="1"/>
  <c r="H143" i="1" s="1"/>
  <c r="G135" i="1"/>
  <c r="H135" i="1" s="1"/>
  <c r="G145" i="1"/>
  <c r="H145" i="1" s="1"/>
  <c r="G137" i="1"/>
  <c r="H137" i="1" s="1"/>
  <c r="G129" i="1"/>
  <c r="H129" i="1" s="1"/>
  <c r="G142" i="1"/>
  <c r="H142" i="1" s="1"/>
  <c r="G144" i="1"/>
  <c r="H144" i="1" s="1"/>
  <c r="G130" i="1"/>
  <c r="H130" i="1" s="1"/>
  <c r="G134" i="1"/>
  <c r="H134" i="1" s="1"/>
  <c r="G136" i="1"/>
  <c r="H136" i="1" s="1"/>
  <c r="G138" i="1"/>
  <c r="H138" i="1" s="1"/>
  <c r="G141" i="1"/>
  <c r="H141" i="1" s="1"/>
  <c r="G133" i="1"/>
  <c r="H133" i="1" s="1"/>
  <c r="G140" i="1"/>
  <c r="H140" i="1" s="1"/>
  <c r="G132" i="1"/>
  <c r="H132" i="1" s="1"/>
  <c r="G139" i="1"/>
  <c r="H139" i="1" s="1"/>
  <c r="G131" i="1"/>
  <c r="H131" i="1" s="1"/>
  <c r="G128" i="1"/>
  <c r="H128" i="1" s="1"/>
  <c r="G146" i="1"/>
  <c r="H146" i="1" s="1"/>
  <c r="G105" i="1"/>
  <c r="H105" i="1" s="1"/>
  <c r="G122" i="1"/>
  <c r="H122" i="1" s="1"/>
  <c r="G118" i="1"/>
  <c r="H118" i="1" s="1"/>
  <c r="G115" i="1"/>
  <c r="H115" i="1" s="1"/>
  <c r="G125" i="1"/>
  <c r="H125" i="1" s="1"/>
  <c r="G120" i="1"/>
  <c r="H120" i="1" s="1"/>
  <c r="G110" i="1"/>
  <c r="H110" i="1" s="1"/>
  <c r="G121" i="1"/>
  <c r="H121" i="1" s="1"/>
  <c r="G106" i="1"/>
  <c r="H106" i="1" s="1"/>
  <c r="G124" i="1"/>
  <c r="H124" i="1" s="1"/>
  <c r="G113" i="1"/>
  <c r="H113" i="1" s="1"/>
  <c r="G112" i="1"/>
  <c r="H112" i="1" s="1"/>
  <c r="G109" i="1"/>
  <c r="H109" i="1" s="1"/>
  <c r="G111" i="1"/>
  <c r="H111" i="1" s="1"/>
  <c r="G114" i="1"/>
  <c r="H114" i="1" s="1"/>
  <c r="G119" i="1"/>
  <c r="H119" i="1" s="1"/>
  <c r="G123" i="1"/>
  <c r="H123" i="1" s="1"/>
  <c r="G116" i="1"/>
  <c r="H116" i="1" s="1"/>
  <c r="G108" i="1"/>
  <c r="H108" i="1" s="1"/>
  <c r="G117" i="1"/>
  <c r="H117" i="1" s="1"/>
  <c r="G107" i="1"/>
  <c r="H107" i="1" s="1"/>
  <c r="E37" i="3"/>
  <c r="E38" i="3"/>
  <c r="G70" i="1"/>
  <c r="H70" i="1" s="1"/>
  <c r="G37" i="1"/>
  <c r="H37" i="1" s="1"/>
  <c r="G76" i="1"/>
  <c r="H76" i="1" s="1"/>
  <c r="G97" i="1"/>
  <c r="H97" i="1" s="1"/>
  <c r="G54" i="1"/>
  <c r="H54" i="1" s="1"/>
  <c r="G80" i="1"/>
  <c r="H80" i="1" s="1"/>
  <c r="G57" i="1"/>
  <c r="H57" i="1" s="1"/>
  <c r="G31" i="1"/>
  <c r="H31" i="1" s="1"/>
  <c r="G36" i="1"/>
  <c r="H36" i="1" s="1"/>
  <c r="G52" i="1"/>
  <c r="H52" i="1" s="1"/>
  <c r="G75" i="1"/>
  <c r="H75" i="1" s="1"/>
  <c r="G46" i="1"/>
  <c r="H46" i="1" s="1"/>
  <c r="G182" i="1"/>
  <c r="H182" i="1" s="1"/>
  <c r="G68" i="1"/>
  <c r="H68" i="1" s="1"/>
  <c r="G177" i="1"/>
  <c r="H177" i="1" s="1"/>
  <c r="G69" i="1"/>
  <c r="H69" i="1" s="1"/>
  <c r="G93" i="1"/>
  <c r="H93" i="1" s="1"/>
  <c r="G174" i="1"/>
  <c r="H174" i="1" s="1"/>
  <c r="G77" i="1"/>
  <c r="H77" i="1" s="1"/>
  <c r="G61" i="1"/>
  <c r="H61" i="1" s="1"/>
  <c r="G51" i="1"/>
  <c r="H51" i="1" s="1"/>
  <c r="G49" i="1"/>
  <c r="H49" i="1" s="1"/>
  <c r="G22" i="1"/>
  <c r="H22" i="1" s="1"/>
  <c r="G60" i="1"/>
  <c r="H60" i="1" s="1"/>
  <c r="G178" i="1"/>
  <c r="H178" i="1" s="1"/>
  <c r="G86" i="1"/>
  <c r="H86" i="1" s="1"/>
  <c r="G78" i="1"/>
  <c r="H78" i="1" s="1"/>
  <c r="G33" i="1"/>
  <c r="H33" i="1" s="1"/>
  <c r="G98" i="1"/>
  <c r="H98" i="1" s="1"/>
  <c r="G79" i="1"/>
  <c r="H79" i="1" s="1"/>
  <c r="G32" i="1"/>
  <c r="H32" i="1" s="1"/>
  <c r="G96" i="1"/>
  <c r="H96" i="1" s="1"/>
  <c r="G21" i="1"/>
  <c r="H21" i="1" s="1"/>
  <c r="G94" i="1"/>
  <c r="H94" i="1" s="1"/>
  <c r="G66" i="1"/>
  <c r="H66" i="1" s="1"/>
  <c r="G90" i="1"/>
  <c r="H90" i="1" s="1"/>
  <c r="G39" i="1"/>
  <c r="H39" i="1" s="1"/>
  <c r="G84" i="1"/>
  <c r="H84" i="1" s="1"/>
  <c r="G26" i="1"/>
  <c r="H26" i="1" s="1"/>
  <c r="G91" i="1"/>
  <c r="H91" i="1" s="1"/>
  <c r="G179" i="1"/>
  <c r="H179" i="1" s="1"/>
  <c r="G102" i="1"/>
  <c r="H102" i="1" s="1"/>
  <c r="G48" i="1"/>
  <c r="H48" i="1" s="1"/>
  <c r="G27" i="1"/>
  <c r="H27" i="1" s="1"/>
  <c r="G85" i="1"/>
  <c r="H85" i="1" s="1"/>
  <c r="G183" i="1"/>
  <c r="H183" i="1" s="1"/>
  <c r="G47" i="1"/>
  <c r="H47" i="1" s="1"/>
  <c r="G99" i="1"/>
  <c r="H99" i="1" s="1"/>
  <c r="G42" i="1"/>
  <c r="H42" i="1" s="1"/>
  <c r="G18" i="1"/>
  <c r="H18" i="1" s="1"/>
  <c r="G176" i="1"/>
  <c r="H176" i="1" s="1"/>
  <c r="G71" i="1"/>
  <c r="H71" i="1" s="1"/>
  <c r="G62" i="1"/>
  <c r="H62" i="1" s="1"/>
  <c r="G83" i="1"/>
  <c r="H83" i="1" s="1"/>
  <c r="G25" i="1"/>
  <c r="H25" i="1" s="1"/>
  <c r="G175" i="1"/>
  <c r="H175" i="1" s="1"/>
  <c r="G173" i="1"/>
  <c r="H173" i="1" s="1"/>
  <c r="G34" i="1"/>
  <c r="H34" i="1" s="1"/>
  <c r="G53" i="1"/>
  <c r="H53" i="1" s="1"/>
  <c r="G41" i="1"/>
  <c r="H41" i="1" s="1"/>
  <c r="G40" i="1"/>
  <c r="H40" i="1" s="1"/>
  <c r="G63" i="1"/>
  <c r="H63" i="1" s="1"/>
  <c r="G35" i="1"/>
  <c r="H35" i="1" s="1"/>
  <c r="G67" i="1"/>
  <c r="H67" i="1" s="1"/>
  <c r="C28" i="3"/>
  <c r="H163" i="1" l="1"/>
  <c r="H148" i="1"/>
  <c r="H172" i="1"/>
  <c r="F33" i="3" s="1"/>
  <c r="E34" i="4" s="1"/>
  <c r="H104" i="1"/>
  <c r="D28" i="3"/>
  <c r="D29" i="4" s="1"/>
  <c r="C29" i="4"/>
  <c r="H127" i="1"/>
  <c r="H30" i="1"/>
  <c r="H59" i="1"/>
  <c r="H38" i="1"/>
  <c r="H56" i="1"/>
  <c r="H65" i="1"/>
  <c r="H181" i="1"/>
  <c r="H17" i="1"/>
  <c r="H20" i="1"/>
  <c r="H50" i="1"/>
  <c r="H74" i="1"/>
  <c r="H24" i="1"/>
  <c r="H89" i="1"/>
  <c r="H95" i="1"/>
  <c r="H101" i="1"/>
  <c r="H82" i="1"/>
  <c r="H92" i="1"/>
  <c r="H45" i="1"/>
  <c r="C29" i="3"/>
  <c r="F28" i="3"/>
  <c r="E29" i="4" s="1"/>
  <c r="P34" i="4" l="1"/>
  <c r="N34" i="4"/>
  <c r="H34" i="4"/>
  <c r="L34" i="4"/>
  <c r="R34" i="4"/>
  <c r="D29" i="3"/>
  <c r="D30" i="4" s="1"/>
  <c r="C30" i="4"/>
  <c r="F25" i="3"/>
  <c r="E26" i="4" s="1"/>
  <c r="H44" i="1"/>
  <c r="H29" i="1"/>
  <c r="F18" i="3"/>
  <c r="E19" i="4" s="1"/>
  <c r="F17" i="3"/>
  <c r="E18" i="4" s="1"/>
  <c r="F22" i="3"/>
  <c r="E23" i="4" s="1"/>
  <c r="H88" i="1"/>
  <c r="H184" i="1" s="1"/>
  <c r="F16" i="3"/>
  <c r="E17" i="4" s="1"/>
  <c r="F24" i="3"/>
  <c r="E25" i="4" s="1"/>
  <c r="F23" i="3"/>
  <c r="E24" i="4" s="1"/>
  <c r="F21" i="3"/>
  <c r="E22" i="4" s="1"/>
  <c r="F27" i="3"/>
  <c r="E28" i="4" s="1"/>
  <c r="N29" i="4"/>
  <c r="R29" i="4"/>
  <c r="J29" i="4"/>
  <c r="H29" i="4"/>
  <c r="L29" i="4"/>
  <c r="P29" i="4"/>
  <c r="F29" i="3"/>
  <c r="E30" i="4" s="1"/>
  <c r="C30" i="3"/>
  <c r="K169" i="1" l="1"/>
  <c r="K170" i="1"/>
  <c r="T34" i="4"/>
  <c r="L17" i="4"/>
  <c r="C31" i="4"/>
  <c r="D30" i="3"/>
  <c r="D31" i="4" s="1"/>
  <c r="K160" i="1"/>
  <c r="K154" i="1"/>
  <c r="K155" i="1"/>
  <c r="K156" i="1"/>
  <c r="K157" i="1"/>
  <c r="K159" i="1"/>
  <c r="K129" i="1"/>
  <c r="K137" i="1"/>
  <c r="K145" i="1"/>
  <c r="K130" i="1"/>
  <c r="K138" i="1"/>
  <c r="K146" i="1"/>
  <c r="K128" i="1"/>
  <c r="K131" i="1"/>
  <c r="K139" i="1"/>
  <c r="K136" i="1"/>
  <c r="K132" i="1"/>
  <c r="K140" i="1"/>
  <c r="K141" i="1"/>
  <c r="K133" i="1"/>
  <c r="K134" i="1"/>
  <c r="K142" i="1"/>
  <c r="K143" i="1"/>
  <c r="K135" i="1"/>
  <c r="K144" i="1"/>
  <c r="K108" i="1"/>
  <c r="K116" i="1"/>
  <c r="K124" i="1"/>
  <c r="K118" i="1"/>
  <c r="K113" i="1"/>
  <c r="K114" i="1"/>
  <c r="K123" i="1"/>
  <c r="K109" i="1"/>
  <c r="K117" i="1"/>
  <c r="K125" i="1"/>
  <c r="K110" i="1"/>
  <c r="K105" i="1"/>
  <c r="K121" i="1"/>
  <c r="K106" i="1"/>
  <c r="K115" i="1"/>
  <c r="K111" i="1"/>
  <c r="K119" i="1"/>
  <c r="K112" i="1"/>
  <c r="K120" i="1"/>
  <c r="K101" i="1"/>
  <c r="K122" i="1"/>
  <c r="K107" i="1"/>
  <c r="K104" i="1"/>
  <c r="K65" i="1"/>
  <c r="K164" i="1"/>
  <c r="H17" i="4"/>
  <c r="J17" i="4"/>
  <c r="N17" i="4"/>
  <c r="P17" i="4"/>
  <c r="J24" i="4"/>
  <c r="R24" i="4"/>
  <c r="N24" i="4"/>
  <c r="L24" i="4"/>
  <c r="P24" i="4"/>
  <c r="H24" i="4"/>
  <c r="K59" i="1"/>
  <c r="K38" i="1"/>
  <c r="H19" i="4"/>
  <c r="P19" i="4"/>
  <c r="L19" i="4"/>
  <c r="R19" i="4"/>
  <c r="J19" i="4"/>
  <c r="K74" i="1"/>
  <c r="K50" i="1"/>
  <c r="H22" i="4"/>
  <c r="N22" i="4"/>
  <c r="J22" i="4"/>
  <c r="L22" i="4"/>
  <c r="P22" i="4"/>
  <c r="R22" i="4"/>
  <c r="K24" i="1"/>
  <c r="K44" i="1"/>
  <c r="F20" i="3"/>
  <c r="E21" i="4" s="1"/>
  <c r="C10" i="1"/>
  <c r="C10" i="15" s="1"/>
  <c r="K167" i="1"/>
  <c r="K54" i="1"/>
  <c r="K166" i="1"/>
  <c r="K152" i="1"/>
  <c r="K21" i="1"/>
  <c r="K85" i="1"/>
  <c r="K61" i="1"/>
  <c r="K39" i="1"/>
  <c r="K177" i="1"/>
  <c r="K182" i="1"/>
  <c r="K41" i="1"/>
  <c r="K83" i="1"/>
  <c r="K78" i="1"/>
  <c r="K33" i="1"/>
  <c r="K86" i="1"/>
  <c r="K70" i="1"/>
  <c r="K179" i="1"/>
  <c r="K102" i="1"/>
  <c r="K94" i="1"/>
  <c r="K173" i="1"/>
  <c r="K26" i="1"/>
  <c r="K153" i="1"/>
  <c r="K91" i="1"/>
  <c r="K48" i="1"/>
  <c r="K63" i="1"/>
  <c r="K151" i="1"/>
  <c r="K57" i="1"/>
  <c r="K42" i="1"/>
  <c r="K77" i="1"/>
  <c r="K99" i="1"/>
  <c r="K49" i="1"/>
  <c r="K178" i="1"/>
  <c r="K84" i="1"/>
  <c r="K18" i="1"/>
  <c r="K96" i="1"/>
  <c r="K79" i="1"/>
  <c r="K34" i="1"/>
  <c r="K47" i="1"/>
  <c r="K165" i="1"/>
  <c r="K93" i="1"/>
  <c r="K75" i="1"/>
  <c r="K53" i="1"/>
  <c r="K25" i="1"/>
  <c r="K46" i="1"/>
  <c r="K68" i="1"/>
  <c r="K62" i="1"/>
  <c r="K69" i="1"/>
  <c r="K35" i="1"/>
  <c r="K40" i="1"/>
  <c r="K80" i="1"/>
  <c r="K27" i="1"/>
  <c r="K36" i="1"/>
  <c r="K31" i="1"/>
  <c r="K66" i="1"/>
  <c r="K37" i="1"/>
  <c r="K176" i="1"/>
  <c r="K150" i="1"/>
  <c r="K22" i="1"/>
  <c r="K51" i="1"/>
  <c r="K168" i="1"/>
  <c r="K67" i="1"/>
  <c r="K174" i="1"/>
  <c r="K60" i="1"/>
  <c r="K183" i="1"/>
  <c r="K98" i="1"/>
  <c r="K90" i="1"/>
  <c r="K97" i="1"/>
  <c r="K76" i="1"/>
  <c r="K175" i="1"/>
  <c r="K52" i="1"/>
  <c r="K149" i="1"/>
  <c r="K71" i="1"/>
  <c r="K32" i="1"/>
  <c r="K56" i="1"/>
  <c r="N26" i="4"/>
  <c r="L26" i="4"/>
  <c r="R26" i="4"/>
  <c r="H26" i="4"/>
  <c r="P26" i="4"/>
  <c r="J26" i="4"/>
  <c r="K181" i="1"/>
  <c r="K89" i="1"/>
  <c r="K20" i="1"/>
  <c r="K29" i="1"/>
  <c r="F19" i="3"/>
  <c r="E20" i="4" s="1"/>
  <c r="K172" i="1"/>
  <c r="K95" i="1"/>
  <c r="K82" i="1"/>
  <c r="J18" i="4"/>
  <c r="P18" i="4"/>
  <c r="L18" i="4"/>
  <c r="R18" i="4"/>
  <c r="H18" i="4"/>
  <c r="K30" i="1"/>
  <c r="K92" i="1"/>
  <c r="K127" i="1"/>
  <c r="K88" i="1"/>
  <c r="F26" i="3"/>
  <c r="E27" i="4" s="1"/>
  <c r="K163" i="1"/>
  <c r="K45" i="1"/>
  <c r="N25" i="4"/>
  <c r="J25" i="4"/>
  <c r="L25" i="4"/>
  <c r="R25" i="4"/>
  <c r="P25" i="4"/>
  <c r="H25" i="4"/>
  <c r="K17" i="1"/>
  <c r="J28" i="4"/>
  <c r="L28" i="4"/>
  <c r="N28" i="4"/>
  <c r="H28" i="4"/>
  <c r="R28" i="4"/>
  <c r="P28" i="4"/>
  <c r="R23" i="4"/>
  <c r="P23" i="4"/>
  <c r="H23" i="4"/>
  <c r="L23" i="4"/>
  <c r="N23" i="4"/>
  <c r="J23" i="4"/>
  <c r="K148" i="1"/>
  <c r="L30" i="4"/>
  <c r="R30" i="4"/>
  <c r="J30" i="4"/>
  <c r="H30" i="4"/>
  <c r="N30" i="4"/>
  <c r="P30" i="4"/>
  <c r="T29" i="4"/>
  <c r="F30" i="3"/>
  <c r="E31" i="4" s="1"/>
  <c r="C31" i="3"/>
  <c r="R17" i="4" l="1"/>
  <c r="Q17" i="4" s="1"/>
  <c r="S17" i="4" s="1"/>
  <c r="D31" i="3"/>
  <c r="D32" i="4" s="1"/>
  <c r="C32" i="4"/>
  <c r="T24" i="4"/>
  <c r="N18" i="4"/>
  <c r="T18" i="4" s="1"/>
  <c r="T25" i="4"/>
  <c r="N19" i="4"/>
  <c r="T19" i="4" s="1"/>
  <c r="F17" i="15"/>
  <c r="G17" i="15"/>
  <c r="R21" i="4"/>
  <c r="P21" i="4"/>
  <c r="L21" i="4"/>
  <c r="J21" i="4"/>
  <c r="H21" i="4"/>
  <c r="N21" i="4"/>
  <c r="T23" i="4"/>
  <c r="T26" i="4"/>
  <c r="J20" i="4"/>
  <c r="H20" i="4"/>
  <c r="P20" i="4"/>
  <c r="L20" i="4"/>
  <c r="R20" i="4"/>
  <c r="N27" i="4"/>
  <c r="L27" i="4"/>
  <c r="H27" i="4"/>
  <c r="R27" i="4"/>
  <c r="J27" i="4"/>
  <c r="P27" i="4"/>
  <c r="T22" i="4"/>
  <c r="T28" i="4"/>
  <c r="H31" i="4"/>
  <c r="R31" i="4"/>
  <c r="J31" i="4"/>
  <c r="L31" i="4"/>
  <c r="N31" i="4"/>
  <c r="P31" i="4"/>
  <c r="T30" i="4"/>
  <c r="F31" i="3"/>
  <c r="E32" i="4" s="1"/>
  <c r="C32" i="3"/>
  <c r="F21" i="15" a="1"/>
  <c r="F21" i="15" l="1"/>
  <c r="C33" i="4"/>
  <c r="D32" i="3"/>
  <c r="D33" i="4" s="1"/>
  <c r="N20" i="4"/>
  <c r="T20" i="4" s="1"/>
  <c r="J37" i="4"/>
  <c r="T21" i="4"/>
  <c r="T27" i="4"/>
  <c r="G20" i="15"/>
  <c r="F20" i="15"/>
  <c r="H32" i="4"/>
  <c r="R32" i="4"/>
  <c r="N32" i="4"/>
  <c r="L32" i="4"/>
  <c r="P32" i="4"/>
  <c r="T31" i="4"/>
  <c r="F32" i="3"/>
  <c r="E33" i="4" s="1"/>
  <c r="G21" i="15" a="1"/>
  <c r="G21" i="15" l="1"/>
  <c r="E18" i="15"/>
  <c r="C35" i="4"/>
  <c r="D34" i="3"/>
  <c r="D35" i="4" s="1"/>
  <c r="F18" i="15"/>
  <c r="G18" i="15"/>
  <c r="P33" i="4"/>
  <c r="R33" i="4"/>
  <c r="H33" i="4"/>
  <c r="L33" i="4"/>
  <c r="N33" i="4"/>
  <c r="T32" i="4"/>
  <c r="T17" i="4"/>
  <c r="F34" i="3"/>
  <c r="E35" i="4" s="1"/>
  <c r="T33" i="4" l="1"/>
  <c r="P35" i="4"/>
  <c r="P37" i="4" s="1"/>
  <c r="R35" i="4"/>
  <c r="R37" i="4" s="1"/>
  <c r="H35" i="4"/>
  <c r="H37" i="4" s="1"/>
  <c r="L35" i="4"/>
  <c r="L37" i="4" s="1"/>
  <c r="N35" i="4"/>
  <c r="E37" i="4"/>
  <c r="F38" i="3"/>
  <c r="G33" i="3" s="1"/>
  <c r="F34" i="4" s="1"/>
  <c r="C39" i="4"/>
  <c r="C39" i="3"/>
  <c r="G34" i="3" l="1"/>
  <c r="F35" i="4" s="1"/>
  <c r="F37" i="3"/>
  <c r="Q37" i="4"/>
  <c r="C10" i="4"/>
  <c r="I37" i="4"/>
  <c r="K37" i="4"/>
  <c r="T35" i="4"/>
  <c r="T37" i="4" s="1"/>
  <c r="N37" i="4"/>
  <c r="G37" i="4"/>
  <c r="H38" i="4"/>
  <c r="O37" i="4"/>
  <c r="G16" i="3"/>
  <c r="G20" i="3"/>
  <c r="F21" i="4" s="1"/>
  <c r="G22" i="3"/>
  <c r="F23" i="4" s="1"/>
  <c r="C10" i="3"/>
  <c r="G19" i="3"/>
  <c r="F20" i="4" s="1"/>
  <c r="G18" i="3"/>
  <c r="F19" i="4" s="1"/>
  <c r="G28" i="3"/>
  <c r="F29" i="4" s="1"/>
  <c r="G25" i="3"/>
  <c r="F26" i="4" s="1"/>
  <c r="G24" i="3"/>
  <c r="F25" i="4" s="1"/>
  <c r="G29" i="3"/>
  <c r="F30" i="4" s="1"/>
  <c r="G21" i="3"/>
  <c r="F22" i="4" s="1"/>
  <c r="G17" i="3"/>
  <c r="F18" i="4" s="1"/>
  <c r="G27" i="3"/>
  <c r="F28" i="4" s="1"/>
  <c r="G23" i="3"/>
  <c r="F24" i="4" s="1"/>
  <c r="G26" i="3"/>
  <c r="F27" i="4" s="1"/>
  <c r="G30" i="3"/>
  <c r="F31" i="4" s="1"/>
  <c r="G31" i="3"/>
  <c r="F32" i="4" s="1"/>
  <c r="G32" i="3"/>
  <c r="F33" i="4" s="1"/>
  <c r="E185" i="1"/>
  <c r="M37" i="4" l="1"/>
  <c r="J38" i="4"/>
  <c r="G38" i="4"/>
  <c r="G38" i="3"/>
  <c r="F17" i="4"/>
  <c r="F37" i="4" s="1"/>
  <c r="I38" i="4" l="1"/>
  <c r="L38" i="4"/>
  <c r="K38" i="4" l="1"/>
  <c r="N38" i="4"/>
  <c r="M38" i="4" l="1"/>
  <c r="P38" i="4"/>
  <c r="O38" i="4" l="1"/>
  <c r="R38" i="4"/>
  <c r="Q38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<sst xmlns="http://schemas.openxmlformats.org/spreadsheetml/2006/main" count="12581" uniqueCount="1607">
  <si>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</si>
  <si>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</si>
  <si>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</si>
  <si>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</si>
  <si>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</si>
  <si>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</si>
  <si>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</si>
  <si>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</si>
  <si>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</si>
  <si>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</si>
  <si>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</si>
  <si>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</si>
  <si>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</si>
  <si>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</si>
  <si>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</si>
  <si>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</si>
  <si>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</si>
  <si>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</si>
  <si>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</si>
  <si>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</si>
  <si>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</si>
  <si>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</si>
  <si>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</si>
  <si>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</si>
  <si>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</si>
  <si>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</si>
  <si>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</si>
  <si>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</si>
  <si>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</si>
  <si>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</si>
  <si>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</si>
  <si>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</si>
  <si>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</si>
  <si>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</si>
  <si>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</si>
  <si>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</si>
  <si>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</si>
  <si>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</si>
  <si>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</si>
  <si>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</si>
  <si>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</si>
  <si>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</si>
  <si>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</si>
  <si>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</si>
  <si>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</si>
  <si>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</si>
  <si>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</si>
  <si>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</si>
  <si>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</si>
  <si>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</si>
  <si>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</si>
  <si>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</si>
  <si>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</si>
  <si>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</si>
  <si>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</si>
  <si>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</si>
  <si>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</si>
  <si>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</si>
  <si>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</si>
  <si>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</si>
  <si>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</si>
  <si>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</si>
  <si>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</si>
  <si>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</si>
  <si>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</si>
  <si>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</si>
  <si>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</si>
  <si>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</si>
  <si>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</si>
  <si>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</si>
  <si>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</si>
  <si>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</si>
  <si>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</si>
  <si>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</si>
  <si>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</si>
  <si>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</si>
  <si>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</si>
  <si>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</si>
  <si>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</si>
  <si>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</si>
  <si>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</si>
  <si>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</si>
  <si>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</si>
  <si>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</si>
  <si>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</si>
  <si>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</si>
  <si>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</si>
  <si>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</si>
  <si>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</si>
  <si>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</si>
  <si>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</si>
  <si>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</si>
  <si>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</si>
  <si>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</si>
  <si>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</si>
  <si>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</si>
  <si>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</si>
  <si>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</si>
  <si>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</si>
  <si>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</si>
  <si>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</si>
  <si>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</si>
  <si>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</si>
  <si>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</si>
  <si>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</si>
  <si>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</si>
  <si>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</si>
  <si>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</si>
  <si>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</si>
  <si>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</si>
  <si>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</si>
  <si>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</si>
  <si>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</si>
  <si>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</si>
  <si>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</si>
  <si>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</si>
  <si>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</si>
  <si>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</si>
  <si>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</si>
  <si>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</si>
  <si>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</si>
  <si>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</si>
  <si>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</si>
  <si>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</si>
  <si>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</si>
  <si>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</si>
  <si>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</si>
  <si>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</si>
  <si>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</si>
  <si>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</si>
  <si>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</si>
  <si>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</si>
  <si>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</si>
  <si>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</si>
  <si>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</si>
  <si>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</si>
  <si>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</si>
  <si>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</si>
  <si>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</si>
  <si>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</si>
  <si>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</si>
  <si>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</si>
  <si>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</si>
  <si>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</si>
  <si>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</si>
  <si>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</si>
  <si>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</si>
  <si>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</si>
  <si>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</si>
  <si>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</si>
  <si>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</si>
  <si>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</si>
  <si>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</si>
  <si>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</si>
  <si>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</si>
  <si>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</si>
  <si>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</si>
  <si>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</si>
  <si>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</si>
  <si>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 xml:space="preserve"> 1.1 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</si>
  <si>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</si>
  <si>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</si>
  <si>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</si>
  <si>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</si>
  <si>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</si>
  <si>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</si>
  <si>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</si>
  <si>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</si>
  <si>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</si>
  <si>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</si>
  <si>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</si>
  <si>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</si>
  <si>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</si>
  <si>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</si>
  <si>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</si>
  <si>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</si>
  <si>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</si>
  <si>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</si>
  <si>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</si>
  <si>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</si>
  <si>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</si>
  <si>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</si>
  <si>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</si>
  <si>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</si>
  <si>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</si>
  <si>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</si>
  <si>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</si>
  <si>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</si>
  <si>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</si>
  <si>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</si>
  <si>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</si>
  <si>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</si>
  <si>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</si>
  <si>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</si>
  <si>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</si>
  <si>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</si>
  <si>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</si>
  <si>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</si>
  <si>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</si>
  <si>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</si>
  <si>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</si>
  <si>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</si>
  <si>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</si>
  <si>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</si>
  <si>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</si>
  <si>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</si>
  <si>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</si>
  <si>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</si>
  <si>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</si>
  <si>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</si>
  <si>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</si>
  <si>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</si>
  <si>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</si>
  <si>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</si>
  <si>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</si>
  <si>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</si>
  <si>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</si>
  <si>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</si>
  <si>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</si>
  <si>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</si>
  <si>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</si>
  <si>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</si>
  <si>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</si>
  <si>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</si>
  <si>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</si>
  <si>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</si>
  <si>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</si>
  <si>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</si>
  <si>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</si>
  <si>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</si>
  <si>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</si>
  <si>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</si>
  <si>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FÓRMULA</t>
  </si>
  <si>
    <t>Quantidade (Q)</t>
  </si>
  <si>
    <t>(QxA)</t>
  </si>
  <si>
    <t>Fórmula</t>
  </si>
  <si>
    <t>Comprimento (C) - m</t>
  </si>
  <si>
    <t>Altura (H) - m</t>
  </si>
  <si>
    <t>Área (A) - m²</t>
  </si>
  <si>
    <t>Total - m²</t>
  </si>
  <si>
    <t>Largura (L) - m</t>
  </si>
  <si>
    <t>Quantidade (q)</t>
  </si>
  <si>
    <t>Total (B) - m²</t>
  </si>
  <si>
    <t>J1</t>
  </si>
  <si>
    <t>TOTAL - m</t>
  </si>
  <si>
    <t>J2</t>
  </si>
  <si>
    <t>J3</t>
  </si>
  <si>
    <t>P1</t>
  </si>
  <si>
    <t>P2</t>
  </si>
  <si>
    <t>P3</t>
  </si>
  <si>
    <t>Total - m</t>
  </si>
  <si>
    <t>comprimento (c) - m</t>
  </si>
  <si>
    <t>QxC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</si>
  <si>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</si>
  <si>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</si>
  <si>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</si>
  <si>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</si>
  <si>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</si>
  <si>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60 dias</t>
  </si>
  <si>
    <t>90 dias</t>
  </si>
  <si>
    <t>120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</si>
  <si>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</si>
  <si>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</si>
  <si>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</si>
  <si>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</si>
  <si>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</si>
  <si>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</si>
  <si>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</si>
  <si>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</si>
  <si>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</si>
  <si>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</si>
  <si>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</si>
  <si>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</si>
  <si>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</si>
  <si>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</si>
  <si>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</si>
  <si>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</si>
  <si>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</si>
  <si>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</si>
  <si>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</si>
  <si>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</si>
  <si>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</si>
  <si>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</si>
  <si>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</si>
  <si>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</si>
  <si>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</si>
  <si>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</si>
  <si>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</si>
  <si>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</si>
  <si>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</si>
  <si>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</si>
  <si>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</si>
  <si>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</si>
  <si>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</si>
  <si>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</si>
  <si>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</si>
  <si>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</si>
  <si>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</si>
  <si>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</si>
  <si>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</si>
  <si>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</si>
  <si>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</si>
  <si>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</si>
  <si>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</si>
  <si>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</si>
  <si>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</si>
  <si>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</si>
  <si>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</si>
  <si>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</si>
  <si>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</si>
  <si>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</si>
  <si>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</si>
  <si>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</si>
  <si>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</si>
  <si>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</si>
  <si>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</si>
  <si>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</si>
  <si>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</si>
  <si>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</si>
  <si>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</si>
  <si>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</si>
  <si>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</si>
  <si>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</si>
  <si>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</si>
  <si>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</si>
  <si>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</si>
  <si>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</si>
  <si>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</si>
  <si>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</si>
  <si>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</si>
  <si>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</si>
  <si>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</si>
  <si>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</si>
  <si>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</si>
  <si>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</si>
  <si>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</si>
  <si>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</si>
  <si>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</si>
  <si>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</si>
  <si>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</si>
  <si>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</si>
  <si>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</si>
  <si>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</si>
  <si>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</si>
  <si>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</si>
  <si>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</si>
  <si>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</si>
  <si>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</si>
  <si>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</si>
  <si>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</si>
  <si>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</si>
  <si>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</si>
  <si>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</si>
  <si>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</si>
  <si>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</si>
  <si>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</si>
  <si>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</si>
  <si>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</si>
  <si>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</si>
  <si>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</si>
  <si>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</si>
  <si>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</si>
  <si>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</si>
  <si>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</si>
  <si>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</si>
  <si>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</si>
  <si>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</si>
  <si>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</si>
  <si>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</si>
  <si>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</si>
  <si>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</si>
  <si>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</si>
  <si>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</si>
  <si>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</si>
  <si>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</si>
  <si>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</si>
  <si>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</si>
  <si>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</si>
  <si>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</si>
  <si>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</si>
  <si>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</si>
  <si>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</si>
  <si>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</si>
  <si>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</si>
  <si>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</si>
  <si>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</si>
  <si>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</si>
  <si>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</si>
  <si>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</si>
  <si>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</si>
  <si>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</si>
  <si>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</si>
  <si>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</si>
  <si>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</si>
  <si>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</si>
  <si>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</si>
  <si>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</si>
  <si>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</si>
  <si>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</si>
  <si>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</si>
  <si>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</si>
  <si>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</si>
  <si>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</si>
  <si>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</si>
  <si>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</si>
  <si>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</si>
  <si>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</si>
  <si>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</si>
  <si>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</si>
  <si>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</si>
  <si>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</si>
  <si>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</si>
  <si>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</si>
  <si>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</si>
  <si>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</si>
  <si>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</si>
  <si>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</si>
  <si>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</si>
  <si>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</si>
  <si>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</si>
  <si>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</si>
  <si>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</si>
  <si>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</si>
  <si>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</si>
  <si>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</si>
  <si>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</si>
  <si>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</si>
  <si>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</si>
  <si>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</si>
  <si>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</si>
  <si>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</si>
  <si>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</si>
  <si>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</si>
  <si>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</si>
  <si>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</si>
  <si>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</si>
  <si>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</si>
  <si>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PORTINHOLA METAL ALUMINIO BRANCO 0,60X0,60M</t>
  </si>
  <si>
    <t>KIT DE ACESSORIOS PARA BANHEIRO EM METAL CROMADO, 5 PECAS, INCLUSO FIXAÇÃO. AF_01/2020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</si>
  <si>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</si>
  <si>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</si>
  <si>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</si>
  <si>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</si>
  <si>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</si>
  <si>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</si>
  <si>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</si>
  <si>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</si>
  <si>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</si>
  <si>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</si>
  <si>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</si>
  <si>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</si>
  <si>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</si>
  <si>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</si>
  <si>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</si>
  <si>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</si>
  <si>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</si>
  <si>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</si>
  <si>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</si>
  <si>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</si>
  <si>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</si>
  <si>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</si>
  <si>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</si>
  <si>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</si>
  <si>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</si>
  <si>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</si>
  <si>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</si>
  <si>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</si>
  <si>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</si>
  <si>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Profundidade (P) - m</t>
  </si>
  <si>
    <t>Total - m³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</si>
  <si>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</si>
  <si>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</si>
  <si>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</si>
  <si>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</si>
  <si>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</si>
  <si>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</si>
  <si>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</si>
  <si>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</si>
  <si>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</si>
  <si>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</si>
  <si>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</si>
  <si>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</si>
  <si>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</si>
  <si>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</si>
  <si>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</si>
  <si>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</si>
  <si>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</si>
  <si>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</si>
  <si>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</si>
  <si>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</si>
  <si>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</si>
  <si>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</si>
  <si>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</si>
  <si>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</si>
  <si>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</si>
  <si>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</si>
  <si>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</si>
  <si>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</si>
  <si>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</si>
  <si>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</si>
  <si>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</si>
  <si>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</si>
  <si>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</si>
  <si>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</si>
  <si>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</si>
  <si>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</si>
  <si>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</si>
  <si>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</si>
  <si>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</si>
  <si>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</si>
  <si>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</si>
  <si>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</si>
  <si>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</si>
  <si>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</si>
  <si>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</si>
  <si>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</si>
  <si>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</si>
  <si>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</si>
  <si>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</si>
  <si>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</si>
  <si>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</si>
  <si>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</si>
  <si>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</si>
  <si>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</si>
  <si>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</si>
  <si>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</si>
  <si>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</si>
  <si>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</si>
  <si>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</si>
  <si>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</si>
  <si>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</si>
  <si>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</si>
  <si>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</si>
  <si>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</si>
  <si>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</si>
  <si>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</si>
  <si>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</si>
  <si>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</si>
  <si>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</si>
  <si>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</si>
  <si>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</si>
  <si>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</si>
  <si>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</si>
  <si>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</si>
  <si>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</si>
  <si>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</si>
  <si>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</si>
  <si>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</si>
  <si>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</si>
  <si>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</si>
  <si>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</si>
  <si>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</si>
  <si>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</si>
  <si>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</si>
  <si>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</si>
  <si>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</si>
  <si>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</si>
  <si>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</si>
  <si>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</si>
  <si>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</si>
  <si>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</si>
  <si>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</si>
  <si>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</si>
  <si>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</si>
  <si>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</si>
  <si>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</si>
  <si>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</si>
  <si>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</si>
  <si>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</si>
  <si>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</si>
  <si>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</si>
  <si>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</si>
  <si>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</si>
  <si>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</si>
  <si>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</si>
  <si>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</si>
  <si>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</si>
  <si>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</si>
  <si>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</si>
  <si>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</si>
  <si>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</si>
  <si>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</si>
  <si>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</si>
  <si>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</si>
  <si>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</si>
  <si>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</si>
  <si>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</si>
  <si>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</si>
  <si>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</si>
  <si>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</si>
  <si>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</si>
  <si>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</si>
  <si>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</si>
  <si>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</si>
  <si>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</si>
  <si>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</si>
  <si>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</si>
  <si>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</si>
  <si>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</si>
  <si>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</si>
  <si>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</si>
  <si>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</si>
  <si>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</si>
  <si>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</si>
  <si>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</si>
  <si>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</si>
  <si>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</si>
  <si>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</si>
  <si>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</si>
  <si>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</si>
  <si>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</si>
  <si>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</si>
  <si>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</si>
  <si>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</si>
  <si>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</si>
  <si>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</si>
  <si>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</si>
  <si>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</si>
  <si>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</si>
  <si>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</si>
  <si>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</si>
  <si>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</si>
  <si>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</si>
  <si>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</si>
  <si>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</si>
  <si>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</si>
  <si>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</si>
  <si>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</si>
  <si>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</si>
  <si>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</si>
  <si>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</si>
  <si>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</si>
  <si>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</si>
  <si>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</si>
  <si>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</si>
  <si>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</si>
  <si>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</si>
  <si>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</si>
  <si>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</si>
  <si>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</si>
  <si>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</si>
  <si>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</si>
  <si>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</si>
  <si>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</si>
  <si>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</si>
  <si>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</si>
  <si>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</si>
  <si>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</si>
  <si>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</si>
  <si>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</si>
  <si>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</si>
  <si>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</si>
  <si>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</si>
  <si>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</si>
  <si>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</si>
  <si>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</si>
  <si>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</si>
  <si>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</si>
  <si>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</si>
  <si>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</si>
  <si>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</si>
  <si>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</si>
  <si>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</si>
  <si>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</si>
  <si>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</si>
  <si>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</si>
  <si>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</si>
  <si>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</si>
  <si>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</si>
  <si>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</si>
  <si>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</si>
  <si>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</si>
  <si>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</si>
  <si>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</si>
  <si>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</si>
  <si>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</si>
  <si>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</si>
  <si>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</si>
  <si>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</si>
  <si>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</si>
  <si>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</si>
  <si>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</si>
  <si>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</si>
  <si>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</si>
  <si>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</si>
  <si>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</si>
  <si>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</si>
  <si>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</si>
  <si>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</si>
  <si>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</si>
  <si>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</si>
  <si>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</si>
  <si>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</si>
  <si>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</si>
  <si>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</si>
  <si>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</si>
  <si>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</si>
  <si>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</si>
  <si>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</si>
  <si>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</si>
  <si>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</si>
  <si>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</si>
  <si>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</si>
  <si>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</si>
  <si>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</si>
  <si>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</si>
  <si>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</si>
  <si>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</si>
  <si>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</si>
  <si>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</si>
  <si>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</si>
  <si>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</si>
  <si>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</si>
  <si>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</si>
  <si>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</si>
  <si>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</si>
  <si>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</si>
  <si>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</si>
  <si>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</si>
  <si>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</si>
  <si>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</si>
  <si>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</si>
  <si>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</si>
  <si>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</si>
  <si>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</si>
  <si>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</si>
  <si>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</si>
  <si>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</si>
  <si>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</si>
  <si>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</si>
  <si>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</si>
  <si>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</si>
  <si>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</si>
  <si>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</si>
  <si>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</si>
  <si>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</si>
  <si>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</si>
  <si>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</si>
  <si>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</si>
  <si>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</si>
  <si>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</si>
  <si>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</si>
  <si>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</si>
  <si>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</si>
  <si>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</si>
  <si>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</si>
  <si>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</si>
  <si>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</si>
  <si>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</si>
  <si>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</si>
  <si>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</si>
  <si>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</si>
  <si>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</si>
  <si>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</si>
  <si>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</si>
  <si>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</si>
  <si>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</si>
  <si>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</si>
  <si>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</si>
  <si>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</si>
  <si>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</si>
  <si>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</si>
  <si>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</si>
  <si>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</si>
  <si>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</si>
  <si>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</si>
  <si>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</si>
  <si>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</si>
  <si>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</si>
  <si>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</si>
  <si>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</si>
  <si>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</si>
  <si>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</si>
  <si>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</si>
  <si>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</si>
  <si>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</si>
  <si>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</si>
  <si>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</si>
  <si>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</si>
  <si>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</si>
  <si>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</si>
  <si>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</si>
  <si>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</si>
  <si>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</si>
  <si>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</si>
  <si>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</si>
  <si>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</si>
  <si>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</si>
  <si>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</si>
  <si>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</si>
  <si>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</si>
  <si>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</si>
  <si>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</si>
  <si>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</si>
  <si>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</si>
  <si>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</si>
  <si>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</si>
  <si>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</si>
  <si>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</si>
  <si>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</si>
  <si>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</si>
  <si>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</si>
  <si>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</si>
  <si>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</si>
  <si>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</si>
  <si>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</si>
  <si>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</si>
  <si>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</si>
  <si>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</si>
  <si>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</si>
  <si>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</si>
  <si>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</si>
  <si>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</si>
  <si>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</si>
  <si>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</si>
  <si>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</si>
  <si>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</si>
  <si>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</si>
  <si>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</si>
  <si>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</si>
  <si>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</si>
  <si>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</si>
  <si>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</si>
  <si>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</si>
  <si>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</si>
  <si>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</si>
  <si>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</si>
  <si>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</si>
  <si>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</si>
  <si>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</si>
  <si>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</si>
  <si>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</si>
  <si>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</si>
  <si>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</si>
  <si>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</si>
  <si>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</si>
  <si>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</si>
  <si>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</si>
  <si>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</si>
  <si>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</si>
  <si>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</si>
  <si>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</si>
  <si>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</si>
  <si>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</si>
  <si>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</si>
  <si>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</si>
  <si>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</si>
  <si>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</si>
  <si>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</si>
  <si>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</si>
  <si>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</si>
  <si>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</si>
  <si>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</si>
  <si>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</si>
  <si>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</si>
  <si>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</si>
  <si>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</si>
  <si>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</si>
  <si>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</si>
  <si>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</si>
  <si>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</si>
  <si>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</si>
  <si>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</si>
  <si>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</si>
  <si>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</si>
  <si>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</si>
  <si>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</si>
  <si>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</si>
  <si>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</si>
  <si>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</si>
  <si>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</si>
  <si>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</si>
  <si>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</si>
  <si>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</si>
  <si>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</si>
  <si>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</si>
  <si>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</si>
  <si>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</si>
  <si>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</si>
  <si>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</si>
  <si>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</si>
  <si>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</si>
  <si>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</si>
  <si>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</si>
  <si>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</si>
  <si>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</si>
  <si>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</si>
  <si>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</si>
  <si>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</si>
  <si>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</si>
  <si>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</si>
  <si>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</si>
  <si>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</si>
  <si>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</si>
  <si>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</si>
  <si>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</si>
  <si>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</si>
  <si>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</si>
  <si>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</si>
  <si>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</si>
  <si>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</si>
  <si>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</si>
  <si>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 xml:space="preserve"> 2 </t>
  </si>
  <si>
    <t xml:space="preserve"> 2.1 </t>
  </si>
  <si>
    <t xml:space="preserve"> 2.2 </t>
  </si>
  <si>
    <t xml:space="preserve"> 3 </t>
  </si>
  <si>
    <t xml:space="preserve"> 3.1 </t>
  </si>
  <si>
    <t xml:space="preserve"> 3.2 </t>
  </si>
  <si>
    <t xml:space="preserve"> 3.3 </t>
  </si>
  <si>
    <t xml:space="preserve"> 4 </t>
  </si>
  <si>
    <t xml:space="preserve"> 4.1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</si>
  <si>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</si>
  <si>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</si>
  <si>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</si>
  <si>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</si>
  <si>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</si>
  <si>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</si>
  <si>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4.1.7 </t>
  </si>
  <si>
    <t xml:space="preserve"> 4.2 </t>
  </si>
  <si>
    <t xml:space="preserve"> 4.2.1 </t>
  </si>
  <si>
    <t xml:space="preserve"> 4.2.2 </t>
  </si>
  <si>
    <t xml:space="preserve"> 6 </t>
  </si>
  <si>
    <t xml:space="preserve"> 6.1 </t>
  </si>
  <si>
    <t>2.2</t>
  </si>
  <si>
    <t>4.1.1</t>
  </si>
  <si>
    <t>4.1.2</t>
  </si>
  <si>
    <t>4.1.3</t>
  </si>
  <si>
    <t>4.1.4</t>
  </si>
  <si>
    <t>4.1.5</t>
  </si>
  <si>
    <t>4.1.6</t>
  </si>
  <si>
    <t>4.1.7</t>
  </si>
  <si>
    <t>4.2</t>
  </si>
  <si>
    <t>4.2.1</t>
  </si>
  <si>
    <t>4.2.2</t>
  </si>
  <si>
    <t>OPERADOR DE BETONEIRA ESTACIONÁRIA/MISTURADOR COM ENCARGOS COMPLEMENTARES</t>
  </si>
  <si>
    <t>Avenida São Luiz, esquina com Travessa Paulo Bispo de Oliveira - Quadra 02, Bairro Beira Rio, Vila Bela da Santíssima Trindade-MT</t>
  </si>
  <si>
    <t>RECONSTRUÇÃO DE CASA POPULAR</t>
  </si>
  <si>
    <t>Latitude: 15° 0'18.91"S; Longitude: 59°57'16.52"O -  Anielly Duram</t>
  </si>
  <si>
    <t>Protocolo nº REC-MT-5105507-20220419-08 Defesa Civil</t>
  </si>
  <si>
    <t>LOCACAO CONVENCIONAL DE OBRA, UTILIZANDO GABARITO DE TÁBUAS CORRIDAS PONTALETADAS A CADA 2,00M -  2 UTILIZAÇÕES. AF_10/2018</t>
  </si>
  <si>
    <t>MOVIMENTO DE TERRA</t>
  </si>
  <si>
    <t>ESCAVAÇÃO MANUAL PARA BLOCO DE COROAMENTO OU SAPATA (SEM ESCAVAÇÃO PARA COLOCAÇÃO DE FÔRMAS). AF_06/2017</t>
  </si>
  <si>
    <t>FUNDAÇÕES</t>
  </si>
  <si>
    <t>SAPATA E PILAR DE FUNDAÇÃO</t>
  </si>
  <si>
    <t>ARMAÇÃO DE BLOCO, VIGA BALDRAME OU SAPATA UTILIZANDO AÇO CA-50 DE 6,3 MM - MONTAGEM. AF_06/2017</t>
  </si>
  <si>
    <t>ARMAÇÃO DE PILAR OU VIGA DE ESTRUTURA CONVENCIONAL DE CONCRETO ARMADO UTILIZANDO AÇO CA-60 DE 5,0 MM - MONTAGEM. AF_06/2022</t>
  </si>
  <si>
    <t>LASTRO DE CONCRETO MAGRO, APLICADO EM BLOCOS DE COROAMENTO OU SAPATAS, ESPESSURA DE 5 CM. AF_08/2017</t>
  </si>
  <si>
    <t>CONCRETO FCK = 25MPA, TRAÇO 1:2,3:2,7 (EM MASSA SECA DE CIMENTO/ AREIA MÉDIA/ BRITA 1) - PREPARO MECÂNICO COM BETONEIRA 400 L. AF_05/2021</t>
  </si>
  <si>
    <t>LANÇAMENTO COM USO DE BALDES, ADENSAMENTO E ACABAMENTO DE CONCRETO EM ESTRUTURAS. AF_02/2022</t>
  </si>
  <si>
    <t>VIGA BALDRAME</t>
  </si>
  <si>
    <t>FABRICAÇÃO, MONTAGEM E DESMONTAGEM DE FÔRMA PARA VIGA BALDRAME, EM MADEIRA SERRADA, E=25 MM, 4 UTILIZAÇÕES. AF_06/2017</t>
  </si>
  <si>
    <t>ESTRUTURA</t>
  </si>
  <si>
    <t>PILARES</t>
  </si>
  <si>
    <t>CONCRETO FCK = 25MPA, TRAÇO 1:2,3:2,7 (EM MASSA SECA DE CIMENTO/ AREIA MÉDIA/ BRITA 1) - PREPARO MECÂNICO COM BETONEIRA 600 L. AF_05/2021</t>
  </si>
  <si>
    <t>VIGAS</t>
  </si>
  <si>
    <t>ARMAÇÃO DE PILAR OU VIGA DE ESTRUTURA CONVENCIONAL DE CONCRETO ARMADO UTILIZANDO AÇO CA-50 DE 8,0 MM - MONTAGEM. AF_06/2022</t>
  </si>
  <si>
    <t>IMPERMEABILIZAÇÃO</t>
  </si>
  <si>
    <t>IMPERMEABILIZAÇÃO DE SUPERFÍCIE COM EMULSÃO ASFÁLTICA, 2 DEMÃOS AF_06/2018</t>
  </si>
  <si>
    <t>ALVENARIA E VERGAS</t>
  </si>
  <si>
    <t>VERGA MOLDADA IN LOCO EM CONCRETO PARA JANELAS COM ATÉ 1,5 M DE VÃO. AF_03/2016</t>
  </si>
  <si>
    <t>CONTRAVERGA MOLDADA IN LOCO EM CONCRETO PARA VÃOS DE ATÉ 1,5 M DE COMPRIMENTO. AF_03/2016</t>
  </si>
  <si>
    <t>VERGA MOLDADA IN LOCO EM CONCRETO PARA PORTAS COM ATÉ 1,5 M DE VÃO. AF_03/2016</t>
  </si>
  <si>
    <t>COBERTURA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</si>
  <si>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</si>
  <si>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CHAPISCO APLICADO EM ALVENARIAS E ESTRUTURAS DE CONCRETO INTERNAS, COM COLHER DE PEDREIRO.  ARGAMASSA TRAÇO 1:3 COM PREPARO MANUAL.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</si>
  <si>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</si>
  <si>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EMBOÇO, PARA RECEBIMENTO DE CERÂMICA, EM ARGAMASSA TRAÇO 1:2:8, PREPARO MANUAL, APLICADO MANUALMENTE EM FACES INTERNAS DE PAREDES, PARA AMBIENTE COM ÁREA MENOR QUE 5M2, ESPESSURA DE 20MM, COM EXECUÇÃO DE TALISCAS. AF_06/2014</t>
  </si>
  <si>
    <t>REVESTIMENTO CERÂMICO PARA PAREDES INTERNAS COM PLACAS TIPO ESMALTADA PADRÃO POPULAR DE DIMENSÕES 20X20 CM, ARGAMASSA TIPO AC I, APLICADAS EM AMBIENTES DE ÁREA MENOR QUE 5 M2 A MEIA ALTURA DAS PAREDES. AF_06/2014</t>
  </si>
  <si>
    <t>CONTRAPISO</t>
  </si>
  <si>
    <t>EXECUÇÃO DE PASSEIO (CALÇADA) OU PISO DE CONCRETO COM CONCRETO MOLDADO IN LOCO, FEITO EM OBRA, ACABAMENTO CONVENCIONAL, NÃO ARMADO. AF_07/2016</t>
  </si>
  <si>
    <t>CALÇADAS</t>
  </si>
  <si>
    <t>PISO CERÂMICO</t>
  </si>
  <si>
    <t>REVESTIMENTO CERÂMICO PARA PISO COM PLACAS TIPO ESMALTADA PADRÃO POPULAR DE DIMENSÕES 35X35 CM APLICADA EM AMBIENTES DE ÁREA MENOR QUE 5 M2. AF_06/2014</t>
  </si>
  <si>
    <t>REVESTIMENTO CERÂMICO PARA PISO COM PLACAS TIPO ESMALTADA PADRÃO POPULAR DE DIMENSÕES 35X35 CM APLICADA EM AMBIENTES DE ÁREA ENTRE 5 M2 E 10 M2. AF_06/2014</t>
  </si>
  <si>
    <t>RODAPÉ CERÂMICO DE 7CM DE ALTURA COM PLACAS TIPO ESMALTADA COMERCIAL DE DIMENSÕES 35X35CM (PADRAO POPULAR). AF_06/2017</t>
  </si>
  <si>
    <t>FORRO</t>
  </si>
  <si>
    <t>FORRO EM RÉGUAS DE PVC, FRISADO, PARA AMBIENTES RESIDENCIAIS, INCLUSIVE ESTRUTURA DE FIXAÇÃO. AF_05/2017_PS</t>
  </si>
  <si>
    <t>CABO DE COBRE FLEXÍVEL ISOLADO, 1,5 MM², ANTI-CHAMA 450/750 V, PARA CIRCUITOS TERMINAIS - FORNECIMENTO E INSTALAÇÃO. AF_12/2015</t>
  </si>
  <si>
    <t>ELETRODUTO FLEXÍVEL CORRUGADO, PVC, DN 25 MM (3/4"), PARA CIRCUITOS TERMINAIS, INSTALADO EM PAREDE - FORNECIMENTO E INSTALAÇÃO. AF_12/2015</t>
  </si>
  <si>
    <t>INTERRUPTOR SIMPLES (1 MÓDULO) COM 1 TOMADA DE EMBUTIR 2P+T 10 A,  INCLUINDO SUPORTE E PLACA - FORNECIMENTO E INSTALAÇÃO. AF_12/2015</t>
  </si>
  <si>
    <t>TOMADA BAIXA DE EMBUTIR (2 MÓDULOS), 2P+T 10 A, INCLUINDO SUPORTE E PLACA - FORNECIMENTO E INSTALAÇÃO. AF_12/2015</t>
  </si>
  <si>
    <t>DISPOSITIVO DR DE PROTEÇÃO BIPOLAR DR 25A - IN 30MA - FORNECIMENTO E INSTALAÇÃO. AF_10/2020</t>
  </si>
  <si>
    <t>REGISTRO DE GAVETA BRUTO, LATÃO, ROSCÁVEL, 3/4", COM ACABAMENTO E CANOPLA CROMADOS - FORNECIMENTO E INSTALAÇÃO. AF_08/2021</t>
  </si>
  <si>
    <t>REGISTRO DE GAVETA BRUTO, LATÃO, ROSCÁVEL, 1 1/2" - FORNECIMENTO E INSTALAÇÃO. AF_08/2021</t>
  </si>
  <si>
    <t>CAIXA D´ÁGUA EM POLIETILENO, 500 LITROS - FORNECIMENTO E INSTALAÇÃO. AF_06/2021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</si>
  <si>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</si>
  <si>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>CAIXA SIFONADA, PVC, DN 150 X 150 X 50 MM, JUNTA ELÁSTICA, FORNECIDA E INSTALADA EM RAMAL DE DESCARGA OU EM RAMAL DE ESGOTO SANITÁRIO. AF_12/2014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</si>
  <si>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</si>
  <si>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</si>
  <si>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</si>
  <si>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</si>
  <si>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</si>
  <si>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</si>
  <si>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</si>
  <si>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</si>
  <si>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</si>
  <si>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</si>
  <si>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8.3</t>
  </si>
  <si>
    <t>11.1.1</t>
  </si>
  <si>
    <t>11.1.2</t>
  </si>
  <si>
    <t>11.2.1</t>
  </si>
  <si>
    <t>11.2.2</t>
  </si>
  <si>
    <t>11.3</t>
  </si>
  <si>
    <t>11.3.1</t>
  </si>
  <si>
    <t>11.3.2</t>
  </si>
  <si>
    <t>11.3.3</t>
  </si>
  <si>
    <t>11.3.4</t>
  </si>
  <si>
    <t>12.1</t>
  </si>
  <si>
    <t>13.1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</si>
  <si>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</si>
  <si>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</si>
  <si>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</si>
  <si>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</si>
  <si>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</si>
  <si>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</si>
  <si>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</si>
  <si>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</si>
  <si>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</si>
  <si>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</si>
  <si>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</si>
  <si>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</si>
  <si>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</si>
  <si>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</si>
  <si>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</si>
  <si>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</si>
  <si>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</si>
  <si>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</si>
  <si>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</si>
  <si>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</si>
  <si>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</si>
  <si>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</si>
  <si>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16.1</t>
  </si>
  <si>
    <t>17.1</t>
  </si>
  <si>
    <t>17.2</t>
  </si>
  <si>
    <t>17.3</t>
  </si>
  <si>
    <t>17.4</t>
  </si>
  <si>
    <t>17.5</t>
  </si>
  <si>
    <t>18.1</t>
  </si>
  <si>
    <t>18.2</t>
  </si>
  <si>
    <t>Administração Local</t>
  </si>
  <si>
    <t>Conforme Acórdão n. 2.622/2013-TCU-Plenário</t>
  </si>
  <si>
    <t>Área da placa = largura x altura</t>
  </si>
  <si>
    <t>TOTAL (m²)</t>
  </si>
  <si>
    <t>Padrão Prefeitura Municipal de Vila Bela</t>
  </si>
  <si>
    <t>L x H</t>
  </si>
  <si>
    <t>(2L) + (2C)</t>
  </si>
  <si>
    <t>As dimensões foram extraídas do Projeto Arquitetônico - Prancha 01/01 - Planta de Baixa</t>
  </si>
  <si>
    <t>Perímetro</t>
  </si>
  <si>
    <t>Escavação complementar na Largura (ECL) - m</t>
  </si>
  <si>
    <t>Escavação complementar no Comprimento (ECC) - m</t>
  </si>
  <si>
    <t>Escavação complementar na Profundidade (ECP) - m</t>
  </si>
  <si>
    <t>TOTAL - m³</t>
  </si>
  <si>
    <t>Qx(L+ECL)x(C+ECC)x(P+ECP)</t>
  </si>
  <si>
    <t>TOTAL - m²</t>
  </si>
  <si>
    <t>Qx(L+ECL)x(C+ECC)</t>
  </si>
  <si>
    <t>Volume de sapatas</t>
  </si>
  <si>
    <t>QxLxCxH</t>
  </si>
  <si>
    <t>Volume de pilares de fundação</t>
  </si>
  <si>
    <t>Área de lastro de concreto igual ao item 3.2</t>
  </si>
  <si>
    <t>Volume de concreto lançado igual ao item 4.1.5</t>
  </si>
  <si>
    <t>Quantitativo igual ao item 4.2.2</t>
  </si>
  <si>
    <t>Altrura (H) - m</t>
  </si>
  <si>
    <t>VB1</t>
  </si>
  <si>
    <t>Qx(L+H+H)xC</t>
  </si>
  <si>
    <t>Quantidades extraídas do Projeto de Impermeabilização - Prancha 01/01 - Planta de Impermeabilização</t>
  </si>
  <si>
    <t>VB2</t>
  </si>
  <si>
    <t>VB3</t>
  </si>
  <si>
    <t>VB4</t>
  </si>
  <si>
    <t>VB5</t>
  </si>
  <si>
    <t>VB6</t>
  </si>
  <si>
    <t>VB7</t>
  </si>
  <si>
    <t>VB8</t>
  </si>
  <si>
    <t>QxHxC</t>
  </si>
  <si>
    <t>VR1</t>
  </si>
  <si>
    <t>VR2</t>
  </si>
  <si>
    <t>VR3</t>
  </si>
  <si>
    <t>VR4</t>
  </si>
  <si>
    <t>As quantidades foram extraídas do Projeto Arquitetônico - Prancha 01/01 - Levantamento de materiais</t>
  </si>
  <si>
    <t>Seção Lado 1 (S1) - m</t>
  </si>
  <si>
    <t>Seção Lado 2 (S2) - m</t>
  </si>
  <si>
    <t>(Qx(HxS1))+(Qx(HxS2))</t>
  </si>
  <si>
    <t>Área total de VIGAS a subtrair (AVs)</t>
  </si>
  <si>
    <t>Área total de PILAR a subtrair (APs)</t>
  </si>
  <si>
    <t>AVed-Avs-Aps</t>
  </si>
  <si>
    <t>As quantidades foram extraídas do Projeto Arquitetônico - Prancha 01/01 - Levantamento de materiais (AVed)</t>
  </si>
  <si>
    <t>Transpasse de 30 cm para cada lado (T) - m</t>
  </si>
  <si>
    <t>Qx(C+T)</t>
  </si>
  <si>
    <t>Quantitativo igual ao item 7.2</t>
  </si>
  <si>
    <t>As dimensões foram extraídas do Projeto Arquitetônico - Prancha 01/01 - Quadro de Janelas</t>
  </si>
  <si>
    <t>As dimensões foram extraídas do Projeto Arquitetônico - Prancha 01/01 - Quadro de Portas</t>
  </si>
  <si>
    <t>As quantidades foram extraídas do Projeto Arquitetônico - Prancha 01/01 - Tabela de Telhado</t>
  </si>
  <si>
    <t>Quantitativo igual ao item 8.1</t>
  </si>
  <si>
    <t>As quantidades foram extraídas do Projeto Arquitetônico - Prancha 01/01 - Planta de Cobertura</t>
  </si>
  <si>
    <t>As quantidades foram extraídas do Projeto Arquitetônico - Prancha 01/01 - Quantitativo de revestimento cerâmico para paredes</t>
  </si>
  <si>
    <t>Altura de aterro (H) - m</t>
  </si>
  <si>
    <t>(QxAxH)</t>
  </si>
  <si>
    <t>Quarto 2</t>
  </si>
  <si>
    <t>Quarto 1</t>
  </si>
  <si>
    <t>As quantidades foram extraídas do Projeto Arquitetônico - Prancha 01/01 - Quadro de ambientes</t>
  </si>
  <si>
    <t>Espessura (E) - m</t>
  </si>
  <si>
    <t>(QxAxE)</t>
  </si>
  <si>
    <t>As quantidades foram extraídas do Projeto Arquitetônico - Prancha 01/01 - Quadro de pisos e calçadas</t>
  </si>
  <si>
    <t>Calçada ao redor do prédio</t>
  </si>
  <si>
    <t>Área de aberturas e esquadrias (B) - m</t>
  </si>
  <si>
    <t>As quantidades foram extraídas do Projeto Arquitetônico - Prancha 01/01 - Planta Baixa</t>
  </si>
  <si>
    <t>Parede Quarto 01</t>
  </si>
  <si>
    <t>Parede Quarto 02</t>
  </si>
  <si>
    <t>As dimensões foram extraídas do Projeto Arquitetônico - Prancha 01/01 - Planta Baixa e Quadro de Portas</t>
  </si>
  <si>
    <t>As quantidades foram extraídas do Projeto Arquitetônico - Prancha 01/01 - Quadro de forro</t>
  </si>
  <si>
    <t>17.6</t>
  </si>
  <si>
    <t>APLICAÇÃO MANUAL DE PINTURA COM TINTA TEXTURIZADA ACRÍLICA EM PAREDES EXTERNAS DE CASAS, DUAS CORES. AF_06/2014</t>
  </si>
  <si>
    <t>Faces (F)</t>
  </si>
  <si>
    <t>QxCxHxF</t>
  </si>
  <si>
    <t>Igual ao item 10.4</t>
  </si>
  <si>
    <t>Igual ao item 11.3.1</t>
  </si>
  <si>
    <t>Igual ao item 11.3.2</t>
  </si>
  <si>
    <t>APLICAÇÃO MANUAL DE PINTURA COM TINTA LÁTEX PVA EM PAREDES, DUAS DEMÃOS. AF_06/2014</t>
  </si>
  <si>
    <t>S1=S2=S3=S4=S5=S6=S7=S8=S9=S10=S11</t>
  </si>
  <si>
    <t>P1=P2=P3=P4=P5=P6=P7=P8=P9=P10=P11</t>
  </si>
  <si>
    <t>KIT DE PORTA DE MADEIRA PARA PINTURA, SEMI-OCA (LEVE OU MÉDIA), PADRÃO POPULAR, 70X210CM, ESPESSURA DE 3,5CM, ITENS INCLUSOS: DOBRADIÇAS, MONTAGEM E INSTALAÇÃO DO BATENTE, FECHADURA COM EXECUÇÃO DO FURO - FORNECIMENTO E INSTALAÇÃO. AF_12/2019</t>
  </si>
  <si>
    <t>9.6</t>
  </si>
  <si>
    <t>Sala</t>
  </si>
  <si>
    <t>Cozinha</t>
  </si>
  <si>
    <t>Lavabo</t>
  </si>
  <si>
    <t>Parede Cozinha</t>
  </si>
  <si>
    <t>Parede Sala</t>
  </si>
  <si>
    <t>Parede lavabo</t>
  </si>
  <si>
    <t>FABRICAÇÃO, MONTAGEM E DESMONTAGEM DE FÔRMA PARA PILARES, EM MADEIRA SERRADA, E=25 MM, 4 UTILIZAÇÕES</t>
  </si>
  <si>
    <t>FABRICAÇÃO DE FÔRMA PARA VIGAS, COM MADEIRA SERRADA, E = 25 MM</t>
  </si>
  <si>
    <t>Qx(CxHx2)</t>
  </si>
  <si>
    <t>Quantidades extraídas do Projeto de Estrutural - Prancha 01/02 - Forma do pavimento Viga Baldrame</t>
  </si>
  <si>
    <t>Quantidade descrita no Projeto Estrutural - Prancha 01/02 -  DETALHAMENTO DE FUNDAÇÃO</t>
  </si>
  <si>
    <t>Volume de concreto descrito no Projeto Estrutural - Prancha 01/02 -  DETALHAMENTO DE FUNDAÇÃO</t>
  </si>
  <si>
    <t>Quantidade de armação descrita no Projeto Estrutural - Prancha 01/02 - DETALHAMENTO DE FUNDAÇÃO</t>
  </si>
  <si>
    <t>Quantidade de armação descrita no Projeto Estrutural - Prancha 01/02 -  DETALHAMENTO DE FUNDAÇÃO</t>
  </si>
  <si>
    <t>Quantidades extraídas do Projeto Estrutural- Prancha 01/02 (o volume do reaterro é o volume escavado subtraído do volume de concreto das sapatas e pilares de fundação)</t>
  </si>
  <si>
    <t>Quantidades extraídas do Projeto Estrutural- Prancha 01/02 (considerado escavação complementar para execução de 5cm para cada face da sapata)</t>
  </si>
  <si>
    <t>Quantidades extraídas do Projeto Estrutural - Prancha 01/02: Detalhamento de Fundação (considerado escavação complementar para execução de 5cm para cada face da sapata)</t>
  </si>
  <si>
    <t>ARMADURA PRONTA - Ø 5/16 (8MM) E ESTRIBO Ø 4.2 - SEÇÃO 7X14CM - FORNECIMENTO E INSTALAÇÃO</t>
  </si>
  <si>
    <t>m</t>
  </si>
  <si>
    <t>QxCxHxL</t>
  </si>
  <si>
    <t>P1=P4=P9=P11</t>
  </si>
  <si>
    <t>Face de Forma 1 (F1) - m</t>
  </si>
  <si>
    <t>Face de Forma 2 (F2) - m</t>
  </si>
  <si>
    <t>Face de Forma 3 (F3) - m</t>
  </si>
  <si>
    <t>P5=P8</t>
  </si>
  <si>
    <t>(Qx((HxF1)+(HxF2)+(HxF3))</t>
  </si>
  <si>
    <t>(Qx((HxF1)+(HxF2)+(HxF3x2))</t>
  </si>
  <si>
    <t>(Qx(HxF2)+(HxF3))</t>
  </si>
  <si>
    <t>QxH</t>
  </si>
  <si>
    <t>Seção 1(S1) - m</t>
  </si>
  <si>
    <t>Seção 2 (S2) - m</t>
  </si>
  <si>
    <t>Qx(HxS1xS2)</t>
  </si>
  <si>
    <t>Quantitativo igual ao item 5.1.3</t>
  </si>
  <si>
    <t>Q((HxCx2)+(CxL))</t>
  </si>
  <si>
    <t>QxHxLxC</t>
  </si>
  <si>
    <t>Igual ao item 5.2.5</t>
  </si>
  <si>
    <t>ALVENARIA DE VEDAÇÃO DE BLOCOS CERÂMICOS FURADOS NA HORIZONTAL DE 11,5X19X19 CM (ESPESSURA 11,5 CM) E ARGAMASSA DE ASSENTAMENTO COM PREPARO EM BETONEIRA. AF_12/2021</t>
  </si>
  <si>
    <t>Área de Alvenaria de vedação em Projeto Arquitetônico - Prancha 01/01 - Levantamento de Materiais - incluso vigas e pilares (AVed)</t>
  </si>
  <si>
    <t>TRAMA DE MADEIRA COMPOSTA POR TERÇAS PARA TELHADOS DE ATÉ 2 ÁGUAS PARA TELHA ESTRUTURAL DE FIBROCIMENTO, INCLUSO TRANSPORTE VERTICAL. AF_07/2019</t>
  </si>
  <si>
    <t>TELHAMENTO COM TELHA ONDULADA DE FIBROCIMENTO E = 6 MM, COM RECOBRIMENTO LATERAL DE 1 1/4 DE ONDA PARA TELHADO COM INCLINAÇÃO MÁXIMA DE 10°, COM ATÉ 2 ÁGUAS, INCLUSO IÇAMENTO. AF_07/2019</t>
  </si>
  <si>
    <t>PORTA LAMINADA DE AÇO (VENEZIANA) 80CM X 2,10 M - ACABAMENTO ANODIZADO NATURAL- SEM GUARNIÇÃO - FORNECIMENTO E INSTALAÇÃO</t>
  </si>
  <si>
    <t>JANELA VENEZIANA DE AÇO - 1,50 M X 1,00 M - ACABAMENTO ANODIZADO NATURAL - FORNECIMENTO E INSTALAÇÃO</t>
  </si>
  <si>
    <t>JANELA VENEZIANA DE AÇO - 1,20 M X 1,00 M - ACABAMENTO ANODIZADO NATURAL - FORNECIMENTO E INSTALAÇÃO</t>
  </si>
  <si>
    <t>VITRO BASCULANTE DE ALUMINIO - 60 CM X 40 CM -  FORNECIMENTO E INSTALAÇÃO</t>
  </si>
  <si>
    <t>As quantidades foram extraídas do Projeto Arquitetônico - Prancha 01/01 - Quadro de Janelas</t>
  </si>
  <si>
    <t>As quantidades foram extraídas do Projeto Arquitetônico - Prancha 01/01 - Quadro de Portas</t>
  </si>
  <si>
    <t>PINTURA COM TINTA ALQUÍDICA DE ACABAMENTO (ESMALTE SINTÉTICO ACETINADO) PULVERIZADA SOBRE SUPERFÍCIES METÁLICAS (EXCETO PERFIL) EXECUTADO EM OBRA (02 DEMÃOS). AF_01/2020_PE</t>
  </si>
  <si>
    <t>As dimensões foram extraídas do Projeto Arquitetônico - Prancha 01/01 - Planta Baixa e Quadro de Portas e Quadro de Janelas</t>
  </si>
  <si>
    <t>QxS1xS2</t>
  </si>
  <si>
    <t xml:space="preserve">Quantidades extraídas do Projeto de Impermeabilização - Prancha 01/01 - Planta de Impermeabilização </t>
  </si>
  <si>
    <t>Área total seção de PILAR a subtrair (ASPs) - (subtração do topo de pilares)</t>
  </si>
  <si>
    <t>Abertura de Papede - Sala/Cozinha</t>
  </si>
  <si>
    <t>Abertura de Papede - Sala/Lavabo</t>
  </si>
  <si>
    <t xml:space="preserve">Administração Local </t>
  </si>
  <si>
    <t>LOCACAO CONVENCIONAL DE OBRA, UTILIZANDO GABARITO DE TÁBUAS CORRIDAS PONTALETADAS A CADA 2,00M -  2 UTILIZAÇÕES.</t>
  </si>
  <si>
    <t>CP-311</t>
  </si>
  <si>
    <t>CP-312</t>
  </si>
  <si>
    <t>CP-313</t>
  </si>
  <si>
    <t>CP-314</t>
  </si>
  <si>
    <t>CP-316</t>
  </si>
  <si>
    <t>CP-315</t>
  </si>
  <si>
    <t>CP-318</t>
  </si>
  <si>
    <t>CP-39</t>
  </si>
  <si>
    <t>TANQUE DE MÁRMORE SINTÉTICO DUPLO COM CUBA LISA E ESFREGADOR, *110 X 60* CM, INCLUSO SIFÃO FLEXÍVEL EM PVC, VÁLVULA PLÁSTICA E TORNEIRA DE METAL CROMADO PADRÃO POPULAR - FORNECIMENTO E INSTALAÇÃO. AF_01/2020</t>
  </si>
  <si>
    <t>CP-309</t>
  </si>
  <si>
    <t>CP-310</t>
  </si>
  <si>
    <t>V. UNITÁRIO COM BDI</t>
  </si>
  <si>
    <t>LEIS SOCIAIS:</t>
  </si>
  <si>
    <t>BDI:</t>
  </si>
  <si>
    <t>ORÇAMENTO DESONERADO</t>
  </si>
  <si>
    <t>V. TOTAL SEM BDI</t>
  </si>
  <si>
    <t>VALOR TOTAL COM BDI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</si>
  <si>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</si>
  <si>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</si>
  <si>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</si>
  <si>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</si>
  <si>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</si>
  <si>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</si>
  <si>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</si>
  <si>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</si>
  <si>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</si>
  <si>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</si>
  <si>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</si>
  <si>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</si>
  <si>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</si>
  <si>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</si>
  <si>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</si>
  <si>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</si>
  <si>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</si>
  <si>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</si>
  <si>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</si>
  <si>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</si>
  <si>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 xml:space="preserve">TOTAL GERAL DO ORÇAMENTO = </t>
  </si>
  <si>
    <t>MESTRE</t>
  </si>
  <si>
    <t>DIAS</t>
  </si>
  <si>
    <t>SEMANAS</t>
  </si>
  <si>
    <t>MESES</t>
  </si>
  <si>
    <t>HORAS</t>
  </si>
  <si>
    <t>Enge</t>
  </si>
  <si>
    <t>Referência: SINAPI 11/2022</t>
  </si>
  <si>
    <t>PARCELA REFERENTE AO BDI</t>
  </si>
  <si>
    <t>TOTAL GERAL COM BDI</t>
  </si>
  <si>
    <t>150 dias</t>
  </si>
  <si>
    <t>180 dias</t>
  </si>
  <si>
    <t xml:space="preserve"> 1 </t>
  </si>
  <si>
    <t>CP-321</t>
  </si>
  <si>
    <t>SEOP - SERVIÇOS OPERACIONAIS</t>
  </si>
  <si>
    <t>MESTRE DE OBRAS COM ENCARGOS COMPLEMENTARES</t>
  </si>
  <si>
    <t>ENGENHEIRO CIVIL DE OBRA JUNIOR COM ENCARGOS COMPLEMENTARES</t>
  </si>
  <si>
    <t>SERT - SERVIÇOS TÉCNICOS</t>
  </si>
  <si>
    <t>AJUDANTE DE CARPINTEIRO COM ENCARGOS COMPLEMENTARES</t>
  </si>
  <si>
    <t>SERRA CIRCULAR DE BANCADA COM MOTOR ELÉTRICO POTÊNCIA DE 5HP, COM COIFA PARA DISCO 10" - CHP DIURNO. AF_08/2015</t>
  </si>
  <si>
    <t>MARCAÇÃO DE PONTOS EM GABARITO OU CAVALETE. AF_10/2018</t>
  </si>
  <si>
    <t>CAIBRO NAO APARELHADO  *7,5 X 7,5* CM, EM MACARANDUBA, ANGELIM OU EQUIVALENTE DA REGIAO -  BRUTA</t>
  </si>
  <si>
    <t>PREGO DE ACO POLIDO COM CABECA 17 X 21 (2 X 11)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</si>
  <si>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</si>
  <si>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</si>
  <si>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AJUDANTE DE ARMADOR COM ENCARGOS COMPLEMENTARES</t>
  </si>
  <si>
    <t>ARMADOR COM ENCARGOS COMPLEMENTARES</t>
  </si>
  <si>
    <t>CORTE E DOBRA DE AÇO CA-50, DIÂMETRO DE 6,3 MM. AF_06/2022</t>
  </si>
  <si>
    <t>ESPACADOR / DISTANCIADOR CIRCULAR COM ENTRADA LATERAL, EM PLASTICO, PARA VERGALHAO *4,2 A 12,5* MM, COBRIMENTO 20 MM</t>
  </si>
  <si>
    <t>ARAME RECOZIDO 16 BWG, D = 1,65 MM (0,016 KG/M) OU 18 BWG, D = 1,25 MM (0,01 KG/M)</t>
  </si>
  <si>
    <t>CORTE E DOBRA DE AÇO CA-60, DIÂMETRO DE 5,0 MM. AF_06/2022</t>
  </si>
  <si>
    <t>CORTE E DOBRA DE AÇO CA-50, DIÂMETRO DE 8,0 MM. AF_06/2022</t>
  </si>
  <si>
    <t>CONCRETO MAGRO PARA LASTRO, TRAÇO 1:4,5:4,5 (EM MASSA SECA DE CIMENTO/ AREIA MÉDIA/ BRITA 1) - PREPARO MECÂNICO COM BETONEIRA 600 L. AF_05/2021</t>
  </si>
  <si>
    <t>BETONEIRA CAPACIDADE NOMINAL DE 400 L, CAPACIDADE DE MISTURA 280 L, MOTOR ELÉTRICO TRIFÁSICO POTÊNCIA DE 2 CV, SEM CARREGADOR - CHP DIURNO. AF_10/2014</t>
  </si>
  <si>
    <t>BETONEIRA CAPACIDADE NOMINAL DE 400 L, CAPACIDADE DE MISTURA 280 L, MOTOR ELÉTRICO TRIFÁSICO POTÊNCIA DE 2 CV, SEM CARREGADOR - CHI DIURNO. AF_10/2014</t>
  </si>
  <si>
    <t>AREIA MEDIA - POSTO JAZIDA/FORNECEDOR (RETIRADO NA JAZIDA, SEM TRANSPORTE)</t>
  </si>
  <si>
    <t>CIMENTO PORTLAND COMPOSTO CP II-32</t>
  </si>
  <si>
    <t>PEDRA BRITADA N. 1 (9,5 a 19 MM) POSTO PEDREIRA/FORNECEDOR, SEM FRETE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</si>
  <si>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</si>
  <si>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</si>
  <si>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SERRA CIRCULAR DE BANCADA COM MOTOR ELÉTRICO POTÊNCIA DE 5HP, COM COIFA PARA DISCO 10" - CHI DIURNO. AF_08/2015</t>
  </si>
  <si>
    <t>PREGO DE ACO POLIDO COM CABECA 17 X 24 (2 1/4 X 11)</t>
  </si>
  <si>
    <t>TABUA NAO APARELHADA *2,5 X 30* CM, EM MACARANDUBA, ANGELIM OU EQUIVALENTE DA REGIAO - BRUTA</t>
  </si>
  <si>
    <t>PREGO DE ACO POLIDO COM CABECA DUPLA 17 X 27 (2 1/2 X 11)</t>
  </si>
  <si>
    <t xml:space="preserve"> 4.2.3 </t>
  </si>
  <si>
    <t xml:space="preserve">COLUNA PRONTA - FERRAGEM Ø 5/16 (8MM) E ESTRIBO Ø 4.2 - 7X14 - COMP. 6,0 METROS							</t>
  </si>
  <si>
    <t>Unidade</t>
  </si>
  <si>
    <t>BETONEIRA CAPACIDADE NOMINAL DE 600 L, CAPACIDADE DE MISTURA 360 L, MOTOR ELÉTRICO TRIFÁSICO POTÊNCIA DE 4 CV, SEM CARREGADOR - CHP DIURNO. AF_11/2014</t>
  </si>
  <si>
    <t>BETONEIRA CAPACIDADE NOMINAL DE 600 L, CAPACIDADE DE MISTURA 360 L, MOTOR ELÉTRICO TRIFÁSICO POTÊNCIA DE 4 CV, SEM CARREGADOR - CHI DIURNO. AF_11/2014</t>
  </si>
  <si>
    <t>IMPE - IMPERMEABILIZAÇÕES E PROTEÇÕES DIVERSAS</t>
  </si>
  <si>
    <t>AJUDANTE ESPECIALIZADO COM ENCARGOS COMPLEMENTARES</t>
  </si>
  <si>
    <t>IMPERMEABILIZADOR COM ENCARGOS COMPLEMENTARES</t>
  </si>
  <si>
    <t>MANTA LIQUIDA DE BASE ASFALTICA MODIFICADA COM A ADICAO DE ELASTOMEROS DILUIDOS EM SOLVENTE ORGANICO, APLICACAO A FRIO (MEMBRANA IMPERMEABILIZANTE ASFASTICA)</t>
  </si>
  <si>
    <t xml:space="preserve"> 7 </t>
  </si>
  <si>
    <t xml:space="preserve"> 7.1 </t>
  </si>
  <si>
    <t>PARE - PAREDES/PAINEIS</t>
  </si>
  <si>
    <t>ARGAMASSA TRAÇO 1:2:8 (EM VOLUME DE CIMENTO, CAL E AREIA MÉDIA ÚMIDA) PARA EMBOÇO/MASSA ÚNICA/ASSENTAMENTO DE ALVENARIA DE VEDAÇÃO, PREPARO MECÂNICO COM BETONEIRA 400 L. AF_08/2019</t>
  </si>
  <si>
    <t>TELA DE ACO SOLDADA GALVANIZADA/ZINCADA PARA ALVENARIA, FIO D = *1,20 A 1,70* MM, MALHA 15 X 15 MM, (C X L) *50 X 10,5* CM</t>
  </si>
  <si>
    <t>PINO DE ACO COM FURO, HASTE = 27 MM (ACAO DIRETA)</t>
  </si>
  <si>
    <t>CENTO</t>
  </si>
  <si>
    <t>BLOCO CERAMICO / TIJOLO VAZADO PARA ALVENARIA DE VEDACAO, FUROS NA HORIZONTAL, 11,5 X 19 X 19 CM (NBR 15270)</t>
  </si>
  <si>
    <t xml:space="preserve"> 7.2 </t>
  </si>
  <si>
    <t>FABRICAÇÃO DE FÔRMA PARA VIGAS, COM MADEIRA SERRADA, E = 25 MM. AF_09/2020</t>
  </si>
  <si>
    <t xml:space="preserve"> 7.3 </t>
  </si>
  <si>
    <t xml:space="preserve"> 7.4 </t>
  </si>
  <si>
    <t xml:space="preserve"> 8 </t>
  </si>
  <si>
    <t xml:space="preserve"> 8.1 </t>
  </si>
  <si>
    <t>COBE - COBERTURA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</si>
  <si>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</si>
  <si>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</si>
  <si>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VIGA NAO APARELHADA *6 X 16* CM, EM MACARANDUBA, ANGELIM OU EQUIVALENTE DA REGIAO -  BRUTA</t>
  </si>
  <si>
    <t>PREGO DE ACO POLIDO COM CABECA 22 X 48 (4 1/4 X 5)</t>
  </si>
  <si>
    <t xml:space="preserve"> 8.2 </t>
  </si>
  <si>
    <t>TELHADISTA COM ENCARGOS COMPLEMENTARES</t>
  </si>
  <si>
    <t>CONJUNTO ARRUELAS DE VEDACAO 5/16" PARA TELHA FIBROCIMENTO (UMA ARRUELA METALICA E UMA ARRUELA PVC - CONICAS)</t>
  </si>
  <si>
    <t>CJ</t>
  </si>
  <si>
    <t>PARAFUSO ZINCADO ROSCA SOBERBA, CABECA SEXTAVADA, 5/16 " X 250 MM, PARA FIXACAO DE TELHA EM MADEIRA</t>
  </si>
  <si>
    <t>TELHA DE FIBROCIMENTO ONDULADA E = 6 MM, DE 2,44 X 1,10 M (SEM AMIANTO)</t>
  </si>
  <si>
    <t xml:space="preserve"> 9 </t>
  </si>
  <si>
    <t xml:space="preserve"> 9.1 </t>
  </si>
  <si>
    <t>ALIZAR DE 5X1,5CM PARA PORTA FIXADO COM PREGOS, PADRÃO POPULAR - FORNECIMENTO E INSTALAÇÃO. AF_12/2019</t>
  </si>
  <si>
    <t>BATENTE PARA PORTA DE MADEIRA, FIXAÇÃO COM ARGAMASSA, PADRÃO POPULAR. FORNECIMENTO E INSTALAÇÃO. AF_12/2019</t>
  </si>
  <si>
    <t>FECHADURA DE EMBUTIR COM CILINDRO, EXTERNA, COMPLETA, ACABAMENTO PADRÃO POPULAR, INCLUSO EXECUÇÃO DE FURO - FORNECIMENTO E INSTALAÇÃO. AF_12/2019</t>
  </si>
  <si>
    <t xml:space="preserve"> 9.2 </t>
  </si>
  <si>
    <t>PORTA DE MADEIRA PARA PINTURA, SEMI-OCA (LEVE OU MÉDIA), 70X210CM, ESPESSURA DE 3,5CM, INCLUSO DOBRADIÇAS - FORNECIMENTO E INSTALAÇÃO. AF_12/2019</t>
  </si>
  <si>
    <t>FECHADURA DE EMBUTIR PARA PORTAS INTERNAS, COMPLETA, ACABAMENTO PADRÃO POPULAR, COM EXECUÇÃO DE FURO - FORNECIMENTO E INSTALAÇÃO. AF_12/2019</t>
  </si>
  <si>
    <t>ARGAMASSA TRAÇO 1:3 (EM VOLUME DE CIMENTO E AREIA MÉDIA ÚMIDA), PREPARO MANUAL. AF_08/2019</t>
  </si>
  <si>
    <t xml:space="preserve">VITRO BASCULANTE DE ALUMINIO - 60 CM X 40 CM							</t>
  </si>
  <si>
    <t xml:space="preserve"> 10 </t>
  </si>
  <si>
    <t xml:space="preserve"> 10.1 </t>
  </si>
  <si>
    <t>ARGAMASSA TRAÇO 1:3 (EM VOLUME DE CIMENTO E AREIA GROSSA ÚMIDA) PARA CHAPISCO CONVENCIONAL, PREPARO MANUAL. AF_08/2019</t>
  </si>
  <si>
    <t xml:space="preserve"> 10.2 </t>
  </si>
  <si>
    <t xml:space="preserve"> 10.3 </t>
  </si>
  <si>
    <t>ARGAMASSA TRAÇO 1:2:8 (EM VOLUME DE CIMENTO, CAL E AREIA MÉDIA ÚMIDA) PARA EMBOÇO/MASSA ÚNICA/ASSENTAMENTO DE ALVENARIA DE VEDAÇÃO, PREPARO MANUAL. AF_08/2019</t>
  </si>
  <si>
    <t xml:space="preserve"> 10.4 </t>
  </si>
  <si>
    <t>REVESTIMENTO EM CERAMICA ESMALTADA COMERCIAL, PEI MENOR OU IGUAL A 3, FORMATO MENOR OU IGUAL A 2025 CM2</t>
  </si>
  <si>
    <t xml:space="preserve"> 11 </t>
  </si>
  <si>
    <t xml:space="preserve"> 11.1 </t>
  </si>
  <si>
    <t xml:space="preserve"> 11.1.1 </t>
  </si>
  <si>
    <t xml:space="preserve"> 11.1.2 </t>
  </si>
  <si>
    <t>CONCRETO FCK = 20MPA, TRAÇO 1:2,7:3 (EM MASSA SECA DE CIMENTO/ AREIA MÉDIA/ BRITA 1) - PREPARO MECÂNICO COM BETONEIRA 400 L. AF_05/2021</t>
  </si>
  <si>
    <t>SARRAFO *2,5 X 10* CM EM PINUS, MISTA OU EQUIVALENTE DA REGIAO - BRUTA</t>
  </si>
  <si>
    <t xml:space="preserve"> 11.2 </t>
  </si>
  <si>
    <t xml:space="preserve"> 11.2.1 </t>
  </si>
  <si>
    <t xml:space="preserve"> 11.2.2 </t>
  </si>
  <si>
    <t xml:space="preserve"> 11.3 </t>
  </si>
  <si>
    <t xml:space="preserve"> 11.3.1 </t>
  </si>
  <si>
    <t>PISO EM CERAMICA ESMALTADA, COMERCIAL (PADRAO POPULAR), PEI MAIOR OU IGUAL A 3, FORMATO MENOR OU IGUAL A  2025 CM2</t>
  </si>
  <si>
    <t xml:space="preserve"> 11.3.2 </t>
  </si>
  <si>
    <t xml:space="preserve"> 11.3.3 </t>
  </si>
  <si>
    <t xml:space="preserve"> 11.3.4 </t>
  </si>
  <si>
    <t xml:space="preserve"> 12 </t>
  </si>
  <si>
    <t xml:space="preserve"> 12.1 </t>
  </si>
  <si>
    <t>MONTADOR DE ESTRUTURA METÁLICA COM ENCARGOS COMPLEMENTARES</t>
  </si>
  <si>
    <t>FORRO DE PVC, FRISADO, BRANCO, REGUA DE 20 CM, ESPESSURA DE 8 MM A 10 MM E COMPRIMENTO 6 M (SEM COLOCACAO)</t>
  </si>
  <si>
    <t>PERFIL CANALETA, FORMATO C, EM ACO ZINCADO, PARA ESTRUTURA FORRO DRYWALL, E = 0,5 MM, *46 X 18* (L X H), COMPRIMENTO 3 M</t>
  </si>
  <si>
    <t>PENDURAL OU PRESILHA REGULADORA, EM ACO GALVANIZADO, COM CORPO, MOLA E REBITE, PARA PERFIL TIPO CANALETA DE ESTRUTURA EM FORROS DRYWALL</t>
  </si>
  <si>
    <t>Equipamento</t>
  </si>
  <si>
    <t>PARAFUSO ZINCADO, AUTOBROCANTE, FLANGEADO, 4,2 MM X 19 MM</t>
  </si>
  <si>
    <t>PARAFUSO, AUTO ATARRACHANTE, CABECA CHATA, FENDA SIMPLES, 1/4 (6,35 MM) X 25 MM</t>
  </si>
  <si>
    <t>ARAME GALVANIZADO 6 BWG, D = 5,16 MM (0,157 KG/M), OU 8 BWG, D = 4,19 MM (0,101 KG/M), OU 10 BWG, D = 3,40 MM (0,0713 KG/M)</t>
  </si>
  <si>
    <t>CABO DE COBRE, FLEXIVEL, CLASSE 4 OU 5, ISOLACAO EM PVC/A, ANTICHAMA BWF-B, 1 CONDUTOR, 450/750 V, SECAO NOMINAL 1,5 MM2</t>
  </si>
  <si>
    <t>ELETRODUTO PVC FLEXIVEL CORRUGADO, COR AMARELA, DE 25 MM</t>
  </si>
  <si>
    <t>INTERRUPTOR SIMPLES (1 MÓDULO) COM 1 TOMADA DE EMBUTIR 2P+T 10 A,  SEM SUPORTE E SEM PLACA - FORNECIMENTO E INSTALAÇÃO. AF_12/2015</t>
  </si>
  <si>
    <t>TOMADA BAIXA DE EMBUTIR (2 MÓDULOS), 2P+T 10 A, SEM SUPORTE E SEM PLACA - FORNECIMENTO E INSTALAÇÃO. AF_12/2015</t>
  </si>
  <si>
    <t>ASTU - ASSENTAMENTO DE TUBOS E PECAS</t>
  </si>
  <si>
    <t>DISPOSITIVO DR, 2 POLOS, SENSIBILIDADE DE 30 MA, CORRENTE DE 25 A, TIPO AC</t>
  </si>
  <si>
    <t>ARGAMASSA TRAÇO 1:1:6 (EM VOLUME DE CIMENTO, CAL E AREIA MÉDIA ÚMIDA) PARA EMBOÇO/MASSA ÚNICA/ASSENTAMENTO DE ALVENARIA DE VEDAÇÃO, PREPARO MANUAL. AF_08/2019</t>
  </si>
  <si>
    <t>REGISTRO GAVETA COM ACABAMENTO E CANOPLA CROMADOS, SIMPLES, BITOLA 3/4 " (REF 1509)</t>
  </si>
  <si>
    <t>REGISTRO GAVETA BRUTO EM LATAO FORJADO, BITOLA 1 1/2 " (REF 1509)</t>
  </si>
  <si>
    <t>CAIXA D'AGUA EM POLIETILENO 500 LITROS, COM TAMPA</t>
  </si>
  <si>
    <t>TUBO PVC, SERIE NORMAL, ESGOTO PREDIAL, DN 100 MM, FORNECIDO E INSTALADO EM RAMAL DE DESCARGA OU RAMAL DE ESGOTO SANITÁRIO. AF_12/2014</t>
  </si>
  <si>
    <t>JOELHO 45 GRAUS, PVC, SERIE NORMAL, ESGOTO PREDIAL, DN 100 MM, JUNTA ELÁSTICA, FORNECIDO E INSTALADO EM RAMAL DE DESCARGA OU RAMAL DE ESGOTO SANITÁRIO. AF_12/2014</t>
  </si>
  <si>
    <t>CURVA CURTA 90 GRAUS, PVC, SERIE NORMAL, ESGOTO PREDIAL, DN 100 MM, JUNTA ELÁSTICA, FORNECIDO E INSTALADO EM RAMAL DE DESCARGA OU RAMAL DE ESGOTO SANITÁRIO. AF_12/2014</t>
  </si>
  <si>
    <t>LUVA SIMPLES, PVC, SERIE NORMAL, ESGOTO PREDIAL, DN 100 MM, JUNTA ELÁSTICA, FORNECIDO E INSTALADO EM RAMAL DE DESCARGA OU RAMAL DE ESGOTO SANITÁRIO. AF_12/2014</t>
  </si>
  <si>
    <t>TE, PVC, SERIE NORMAL, ESGOTO PREDIAL, DN 100 X 100 MM, JUNTA ELÁSTICA, FORNECIDO E INSTALADO EM RAMAL DE DESCARGA OU RAMAL DE ESGOTO SANITÁRIO. AF_12/2014</t>
  </si>
  <si>
    <t>JUNÇÃO SIMPLES, PVC, SERIE NORMAL, ESGOTO PREDIAL, DN 100 X 100 MM, JUNTA ELÁSTICA, FORNECIDO E INSTALADO EM RAMAL DE DESCARGA OU RAMAL DE ESGOTO SANITÁRIO. AF_12/2014</t>
  </si>
  <si>
    <t>TUBO PVC, SERIE NORMAL, ESGOTO PREDIAL, DN 100 MM, FORNECIDO E INSTALADO EM PRUMADA DE ESGOTO SANITÁRIO OU VENTILAÇÃO. AF_12/2014</t>
  </si>
  <si>
    <t>JOELHO 45 GRAUS, PVC, SERIE NORMAL, ESGOTO PREDIAL, DN 100 MM, JUNTA ELÁSTICA, FORNECIDO E INSTALADO EM PRUMADA DE ESGOTO SANITÁRIO OU VENTILAÇÃO. AF_12/2014</t>
  </si>
  <si>
    <t>LUVA SIMPLES, PVC, SERIE NORMAL, ESGOTO PREDIAL, DN 100 MM, JUNTA ELÁSTICA, FORNECIDO E INSTALADO EM PRUMADA DE ESGOTO SANITÁRIO OU VENTILAÇÃO. AF_12/2014</t>
  </si>
  <si>
    <t>TE, PVC, SERIE NORMAL, ESGOTO PREDIAL, DN 100 X 100 MM, JUNTA ELÁSTICA, FORNECIDO E INSTALADO EM PRUMADA DE ESGOTO SANITÁRIO OU VENTILAÇÃO. AF_12/2014</t>
  </si>
  <si>
    <t>JUNÇÃO SIMPLES, PVC, SERIE NORMAL, ESGOTO PREDIAL, DN 100 X 100 MM, JUNTA ELÁSTICA, FORNECIDO E INSTALADO EM PRUMADA DE ESGOTO SANITÁRIO OU VENTILAÇÃO. AF_12/2014</t>
  </si>
  <si>
    <t>TUBO PVC, SERIE NORMAL, ESGOTO PREDIAL, DN 100 MM, FORNECIDO E INSTALADO EM SUBCOLETOR AÉREO DE ESGOTO SANITÁRIO. AF_12/2014</t>
  </si>
  <si>
    <t>JOELHO 45 GRAUS, PVC, SERIE NORMAL, ESGOTO PREDIAL, DN 100 MM, JUNTA ELÁSTICA, FORNECIDO E INSTALADO EM SUBCOLETOR AÉREO DE ESGOTO SANITÁRIO. AF_12/2014</t>
  </si>
  <si>
    <t>LUVA SIMPLES, PVC, SERIE NORMAL, ESGOTO PREDIAL, DN 100 MM, JUNTA ELÁSTICA, FORNECIDO E INSTALADO EM SUBCOLETOR AÉREO DE ESGOTO SANITÁRIO. AF_12/2014</t>
  </si>
  <si>
    <t>JUNÇÃO SIMPLES, PVC, SERIE NORMAL, ESGOTO PREDIAL, DN 100 X 100 MM, JUNTA ELÁSTICA, FORNECIDO E INSTALADO EM SUBCOLETOR AÉREO DE ESGOTO SANITÁRIO. AF_12/2014</t>
  </si>
  <si>
    <t>TUBO PVC, SERIE NORMAL, ESGOTO PREDIAL, DN 50 MM,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</si>
  <si>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</si>
  <si>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</si>
  <si>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LUVA SIMPLES, PVC, SERIE NORMAL, ESGOTO PREDIAL, DN 50 MM, JUNTA ELÁSTICA, FORNECIDO E INSTALADO EM RAMAL DE DESCARGA OU RAMAL DE ESGOTO SANITÁRIO. AF_12/2014</t>
  </si>
  <si>
    <t>TE, PVC, SERIE NORMAL, ESGOTO PREDIAL, DN 50 X 50 MM, JUNTA ELÁSTICA, FORNECIDO E INSTALADO EM RAMAL DE DESCARGA OU RAMAL DE ESGOTO SANITÁRIO. AF_12/2014</t>
  </si>
  <si>
    <t>LUVA SIMPLES, PVC, SERIE NORMAL, ESGOTO PREDIAL, DN 50 MM, JUNTA ELÁSTICA, FORNECIDO E INSTALADO EM PRUMADA DE ESGOTO SANITÁRIO OU VENTILAÇÃO. AF_12/2014</t>
  </si>
  <si>
    <t>TUBO PVC, SERIE NORMAL, ESGOTO PREDIAL, DN 40 MM,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</si>
  <si>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</si>
  <si>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</si>
  <si>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LUVA SIMPLES, PVC, SERIE NORMAL, ESGOTO PREDIAL, DN 40 MM, JUNTA SOLDÁVEL, FORNECIDO E INSTALADO EM RAMAL DE DESCARGA OU RAMAL DE ESGOTO SANITÁRIO. AF_12/2014</t>
  </si>
  <si>
    <t>JUNÇÃO SIMPLES, PVC, SERIE NORMAL, ESGOTO PREDIAL, DN 40 MM, JUNTA SOLDÁVEL, FORNECIDO E INSTALADO EM RAMAL DE DESCARGA OU RAMAL DE ESGOTO SANITÁRIO. AF_12/2014</t>
  </si>
  <si>
    <t>VASO SANITARIO SIFONADO CONVENCIONAL COM  LOUÇA BRANCA - FORNECIMENTO E INSTALAÇÃO. AF_01/2020</t>
  </si>
  <si>
    <t>CONJUNTO DE LIGACAO PARA BACIA SANITARIA AJUSTAVEL, EM PLASTICO BRANCO, COM TUBO, CANOPLA E ESPUDE</t>
  </si>
  <si>
    <t>TANQUE DUPLO EM MARMORE SINTETICO COM CUBA LISA E ESFREGADOR, *110 X 60* CM</t>
  </si>
  <si>
    <t>REJUNTE EPOXI, QUALQUER COR</t>
  </si>
  <si>
    <t>TINTA ESMALTE SINTETICO PREMIUM ACETINADO</t>
  </si>
  <si>
    <t>Mestre de obras: 3h x 2dias x 2semanas x 6meses: 72h</t>
  </si>
  <si>
    <t>Engenheiro Civil: 2h x 1dias x 2semanas x 6meses: 24h</t>
  </si>
  <si>
    <t>EMPRESA</t>
  </si>
  <si>
    <t>CNPJ</t>
  </si>
  <si>
    <t>Valor</t>
  </si>
  <si>
    <t>Custo total</t>
  </si>
  <si>
    <t>Total do item (média entre os valores)</t>
  </si>
  <si>
    <t>Insumo:</t>
  </si>
  <si>
    <t>DATA</t>
  </si>
  <si>
    <t>Contato</t>
  </si>
  <si>
    <t>Atendente</t>
  </si>
  <si>
    <t>PLANILHA ORÇAMENTÁRIA - COMPOSIÇÃO DE INSUMOS PRÓPRIOS</t>
  </si>
  <si>
    <t>CIMACO MATERIAIS PARA CONSTRUÇÃO</t>
  </si>
  <si>
    <t>08.881.356/0001-93</t>
  </si>
  <si>
    <t>Marlene</t>
  </si>
  <si>
    <t>(65) 3259-1156</t>
  </si>
  <si>
    <t xml:space="preserve">VITRO BASCULANTE DE ALUMINIO - 60 CM X 40 CM </t>
  </si>
  <si>
    <t>SOUZA MATERIAIS PARA CONSTRUÇÃO</t>
  </si>
  <si>
    <t>MARCINHO MATERIAIS PARA CONSTRUÇÃO</t>
  </si>
  <si>
    <t>(65) 99996-8469</t>
  </si>
  <si>
    <t>Jeferson</t>
  </si>
  <si>
    <t>41.057.661/0001-30</t>
  </si>
  <si>
    <t>27.179.935/0001-33</t>
  </si>
  <si>
    <t>(65) 3259-1508</t>
  </si>
  <si>
    <t>Lucas Kawan</t>
  </si>
  <si>
    <t>GUAPORÉ MATERIAIS PARA CONSTRUÇÃO</t>
  </si>
  <si>
    <t>08.774.368/0001-19</t>
  </si>
  <si>
    <t>Joao Marcelo</t>
  </si>
  <si>
    <t>(65) 99622-1513</t>
  </si>
  <si>
    <t xml:space="preserve">COLUNA PRONTA - FERRAGEM Ø 5/16 (8MM) E ESTRIBO Ø 4.2 - 7X14 - COMP. 6,0 METROS </t>
  </si>
  <si>
    <t>Glenda</t>
  </si>
  <si>
    <t>15.375.991/0016-40</t>
  </si>
  <si>
    <t>TODIMO MATERIAIS PARA CONSTRUCAO SA</t>
  </si>
  <si>
    <t>Clebson</t>
  </si>
  <si>
    <t>(65) 99350-2991</t>
  </si>
  <si>
    <t>(65) 99233-8282</t>
  </si>
  <si>
    <t>03.096.641/0001-80</t>
  </si>
  <si>
    <t>MATECNORTE MATERIAIS PARA CONSTRUCAO LTDA</t>
  </si>
  <si>
    <t>CIDADE</t>
  </si>
  <si>
    <t>Vila Bela da S. Trindade</t>
  </si>
  <si>
    <t>Pontes e Lacerda</t>
  </si>
  <si>
    <t>08.209.051/0001-30</t>
  </si>
  <si>
    <t>BURITI IND. E COM. DE MADEIRAS PARA CONSTRUCAO LTDA</t>
  </si>
  <si>
    <t>(65) 99963-3006</t>
  </si>
  <si>
    <t>JANELA VENEZIANA DE AÇO - 1,20 M X 1,00 M -Sem Pintura de Acabamento/fundo primer pronto para pintar</t>
  </si>
  <si>
    <t>JANELA VENEZIANA DE AÇO - 1,50 M X 1,00 M - Sem Pintura de Acabamento/fundo primer pronto para pintar</t>
  </si>
  <si>
    <t>PORTA LAMINADA DE AÇO (VENEZIANA) 80CM X 2,10 M - Sem Pintura de Acabamento/fundo primer pronto para pintar</t>
  </si>
  <si>
    <t>PORTA LAMINADA DE AÇO (VENEZIANA) 80CM X 2,10 M - SEM PINTURA DE ACABAMENTO/FUNDO PRIMER PRONTO PARA PINTAR - SEM GUARNIÇÃO - FORNECIMENTO E INSTALAÇÃO</t>
  </si>
  <si>
    <t>JANELA VENEZIANA DE AÇO - 1,50 M X 1,00 M - SEM PINTURA DE ACABAMENTO/FUNDO PRIMER PRONTO PARA PINTAR - FORNECIMENTO E INSTALAÇÃO</t>
  </si>
  <si>
    <t>JANELA VENEZIANA DE AÇO - 1,20 M X 1,00 M - SEM PINTURA DE ACABAMENTO/FUNDO PRIMER PRONTO PARA PINTAR - FORNECIMENTO E INSTALAÇÃO</t>
  </si>
  <si>
    <t>ComposiçãoAuxiliar</t>
  </si>
  <si>
    <t>CAIXA DE DESCARGA DE PLASTICO EXTERNA, DE *9* L, PUXADOR FIO DE NYLON, NAO INCLUSO CANO, BOLSA, ENGATE</t>
  </si>
  <si>
    <t>ENGATE/RABICHO FLEXIVEL PLASTICO (PVC OU ABS) BRANCO 1/2 " X 40 CM</t>
  </si>
  <si>
    <t>CP-324</t>
  </si>
  <si>
    <t>KIT VASO SANITARIO SIFONADO CONVENCIONAL COM LOUÇA BRANCA, ITENS INCLUSOS: CAIXA DE DESCARGA CONTROLADA 9 LITROS, CONJUNTO DE LIGAÇÃO PARA BACIA SANITÁRIA AJUSTÁVEL - FORNECIMENTO E INSTALAÇÃO</t>
  </si>
  <si>
    <t>8.4</t>
  </si>
  <si>
    <t>CALHA EM CHAPA DE AÇO GALVANIZADO NÚMERO 24, DESENVOLVIMENTO DE 50 CM, INCLUSO TRANSPORTE VERTICAL. AF_07/2019</t>
  </si>
  <si>
    <t>8.5</t>
  </si>
  <si>
    <t>RUFO EM CHAPA DE AÇO GALVANIZADO NÚMERO 24, CORTE DE 25 CM, INCLUSO TRANSPORTE VERTICAL. AF_07/2019</t>
  </si>
  <si>
    <t>8.6</t>
  </si>
  <si>
    <t>CHAPIM (RUFO CAPA) EM AÇO GALVANIZADO, CORTE 33. AF_11/2020</t>
  </si>
  <si>
    <t>CUMEEIRA EM CHAPA DE AÇO GALVANIZADO NÚMERO 24, CORTE DE 50 CM, INCLUSO TRANSPORTE VERTICAL - FORNECIMENTO E INSTALAÇÃO</t>
  </si>
  <si>
    <t>CP-325</t>
  </si>
  <si>
    <t>PREGO DE ACO POLIDO COM CABECA 18 X 27 (2 1/2 X 10)</t>
  </si>
  <si>
    <t>REBITE DE ALUMINIO VAZADO DE REPUXO, 3,2 X 8 MM (1KG = 1025 UNIDADES)</t>
  </si>
  <si>
    <t>SOLDA EM BARRA DE ESTANHO-CHUMBO 50/50</t>
  </si>
  <si>
    <t>RUFO INTERNO/EXTERNO DE CHAPA DE ACO GALVANIZADA NUM 24, CORTE 25 CM</t>
  </si>
  <si>
    <t>CALHA QUADRADA DE CHAPA DE ACO GALVANIZADA NUM 24, CORTE 50 CM</t>
  </si>
  <si>
    <t>RUFO EXTERNO/INTERNO DE CHAPA DE ACO GALVANIZADA NUM 26, CORTE 33 CM</t>
  </si>
  <si>
    <t>P2=P3=P6==P7=P10</t>
  </si>
  <si>
    <t>P1=P3=P5=P7</t>
  </si>
  <si>
    <t>Quantidades extraídas do Projeto de Estrutural - Prancha 01/02 - Forma do pavimento Viga Baldrame; Prancha 02/02 - Forma do pavimento Viga Intermediária (Nível 285) - Aplicando alvenaria com partes das formas</t>
  </si>
  <si>
    <t>Quantidades extraídas do Projeto de Estrutural - Prancha 02/02 - Forma do pavimento Viga de Respaldo (Nível 455) - Aplicando alvenaria com partes das formas</t>
  </si>
  <si>
    <t>Quantidades extraídas do Projeto Estrutural - Prancha 02/02 - Forma do pavimento Viga Intermediária (Nível 285)</t>
  </si>
  <si>
    <t>VINTER1</t>
  </si>
  <si>
    <t>VINTER2</t>
  </si>
  <si>
    <t>VINTER3</t>
  </si>
  <si>
    <t>VINTER4</t>
  </si>
  <si>
    <t>VINTER5</t>
  </si>
  <si>
    <t>VINTER6</t>
  </si>
  <si>
    <t>VINTER7</t>
  </si>
  <si>
    <t>VINTER8</t>
  </si>
  <si>
    <t>Quantidades extraídas do Projeto Estrutural - Prancha 02/02 - Forma do pavimento Viga de Respaldo (Nível 455)</t>
  </si>
  <si>
    <t>Quantidades extraídas do Projeto Estrutural - Prancha 02/02 - Forma do pavimento Viga Intermediária (Nível 285); Projeto Estrutural - Prancha 02/02 - Forma do pavimento Viga de Respaldo (Nível 455)</t>
  </si>
  <si>
    <t>Quantidades extraídas do Projeto Estrutural - Prancha 02/02 - Forma do pavimento Viga Intermediária (Nível 285); Forma do pavimento Viga de Respaldo (Nível 455)</t>
  </si>
  <si>
    <t xml:space="preserve">Parede </t>
  </si>
  <si>
    <t>JANELA VENEZIANA DE AÇO - 1,20 M X 1,00 M - Sem Pintura de Acabamento/fundo primer pronto para pintar</t>
  </si>
  <si>
    <t>CP-323</t>
  </si>
  <si>
    <t>OBRA/SERVIÇOS</t>
  </si>
  <si>
    <t>INVESTIMENTO TOTAL</t>
  </si>
  <si>
    <t>Recurso Defesa Civil</t>
  </si>
  <si>
    <t>Contrapartida do município</t>
  </si>
  <si>
    <t>QCI - QUADRO DE COMPOSIÇÃO DE INVESTIMENTO</t>
  </si>
  <si>
    <t>INTERRUPTOR SIMPLES (2 MÓDULOS) COM 1 TOMADA DE EMBUTIR 2P+T 10 A,  INCLUINDO SUPORTE E PLACA - FORNECIMENTO E INSTALAÇÃO. AF_12/2015</t>
  </si>
  <si>
    <t>LUMINÁRIA ARANDELA TIPO MEIA LUA, DE SOBREPOR, COM 1 LÂMPADA LED DE 6 W, SEM REATOR - FORNECIMENTO E INSTALAÇÃO. AF_02/2020</t>
  </si>
  <si>
    <t>DISJUNTOR BIPOLAR TIPO DIN, CORRENTE NOMINAL DE 16A - FORNECIMENTO E INSTALAÇÃO. AF_10/2020</t>
  </si>
  <si>
    <t>DISJUNTOR BIPOLAR TIPO DIN, CORRENTE NOMINAL DE 32A - FORNECIMENTO E INSTALAÇÃO. AF_10/2020</t>
  </si>
  <si>
    <t>QUADRO DE DISTRIBUIÇÃO DE ENERGIA EM PVC, DE EMBUTIR,  COM BARRAMENTO, PARA 16 DISJUNTORES - FORNECIMENTO E INSTALAÇÃO</t>
  </si>
  <si>
    <t>FORNECIMENTO E INSTALAÇAO DE PADRÃO DE ENTRADA DE ENERGIA CATEGORIA "B1" (ENERGISA)</t>
  </si>
  <si>
    <t>As quantidades foram extraídas do Projeto Elétrico - Prancha 01/01 - Lista de Materiais - Térreo</t>
  </si>
  <si>
    <t>Azul claro</t>
  </si>
  <si>
    <t>Branco</t>
  </si>
  <si>
    <t>Preto</t>
  </si>
  <si>
    <t>Verde-amarelo</t>
  </si>
  <si>
    <t>Vermelho</t>
  </si>
  <si>
    <t>As quantidades foram extraídas do Projeto Elétrico - Prancha 01/01 - Planta Baixa e Detalhamento de Tomadas</t>
  </si>
  <si>
    <t>Quarto 01</t>
  </si>
  <si>
    <t>Tomada baixa - Quarto 01</t>
  </si>
  <si>
    <t>Tomada baixa - Quarto 02</t>
  </si>
  <si>
    <t>Tomada baixa - Sala</t>
  </si>
  <si>
    <t>Tomada baixa - Cozinha</t>
  </si>
  <si>
    <t>Tomada média - Quarto 01</t>
  </si>
  <si>
    <t>Tomada média - Quarto 02</t>
  </si>
  <si>
    <t>Tomada média - Sala</t>
  </si>
  <si>
    <t>Tomada média - Cozinha</t>
  </si>
  <si>
    <t>Tomada média - Hall</t>
  </si>
  <si>
    <t>Tomada média - Banheiro</t>
  </si>
  <si>
    <t>Tomada média - Lavanderia</t>
  </si>
  <si>
    <t>Tomada alta - Lavanderia</t>
  </si>
  <si>
    <t>Tomada alta - banheiro</t>
  </si>
  <si>
    <t>Tomada alta - fachada</t>
  </si>
  <si>
    <t>Quadro de Distribuição</t>
  </si>
  <si>
    <t>Quarto 02</t>
  </si>
  <si>
    <t>Hall</t>
  </si>
  <si>
    <t>Banheiro</t>
  </si>
  <si>
    <t>Lavanderia</t>
  </si>
  <si>
    <t>Fachada</t>
  </si>
  <si>
    <t>RASGO EM ALVENARIA PARA ELETRODUTOS COM DIAMETROS MENORES OU IGUAIS A 40 MM. AF_05/2015</t>
  </si>
  <si>
    <t>Igual item 13.4</t>
  </si>
  <si>
    <t>As quantidades foram extraídas do Projeto Elétrico - Prancha 01/01 - Planta Baixa</t>
  </si>
  <si>
    <t>Instalado na parede</t>
  </si>
  <si>
    <t>Instalado no piso</t>
  </si>
  <si>
    <t>As quantidades foram extraídas do Projeto Hidráulico - Prancha 01/02 - Lista de Materiais - Térreo</t>
  </si>
  <si>
    <t>(COMPOSIÇÃO REPRESENTATIVA) DO SERVIÇO DE INSTALAÇÃO DE TUBOS DE PVC, SOLDÁVEL, ÁGUA FRIA, DN 20 MM (INSTALADO EM RAMAL, SUB-RAMAL OU RAMAL DE DISTRIBUIÇÃO), INCLUSIVE CONEXÕES, CORTES E FIXAÇÕES, PARA PRÉDIOS. AF_10/2015</t>
  </si>
  <si>
    <t>(COMPOSIÇÃO REPRESENTATIVA) DO SERVIÇO DE INSTALAÇÃO DE TUBOS DE PVC, SOLDÁVEL, ÁGUA FRIA, DN 20 MM (INSTALADO EM RESERVAÇÃO DE ÁGUA DE EDIFICAÇÃO QUE POSSUA RESERVATÓRIO DE FIBRA/FIBROCIMENTO FORNECIMENTO E INSTALAÇÃO), INCLUSIVE CONEXÕES.</t>
  </si>
  <si>
    <t>(COMPOSIÇÃO REPRESENTATIVA) DO SERVIÇO DE INSTALAÇÃO DE TUBOS DE PVC, SOLDÁVEL, ÁGUA FRIA, DN 25 MM (INSTALADO EM RESERVAÇÃO DE ÁGUA DE EDIFICAÇÃO QUE POSSUA RESERVATÓRIO DE FIBRA/FIBROCIMENTO FORNECIMENTO E INSTALAÇÃO), INCLUSIVE CONEXÕES.</t>
  </si>
  <si>
    <t>(COMPOSIÇÃO REPRESENTATIVA) DO SERVIÇO DE INSTALAÇÃO TUBOS DE PVC, SOLDÁVEL, ÁGUA FRIA, DN 32 MM (INSTALADO EM RESERVAÇÃO DE ÁGUA DE EDIFICAÇÃO QUE POSSUA RESERVATÓRIO DE FIBRA/FIBROCIMENTO FORNECIMENTO E INSTALAÇÃO), INCLUSIVE CONEXÕES.</t>
  </si>
  <si>
    <t>(COMPOSIÇÃO REPRESENTATIVA) DO SERVIÇO DE INSTALAÇÃO DE TUBOS DE PVC, SOLDÁVEL, ÁGUA FRIA, DN 50 MM (INSTALADO EM RESERVAÇÃO DE ÁGUA DE EDIFICAÇÃO QUE POSSUA RESERVATÓRIO DE FIBRA/FIBROCIMENTO FORNECIMENTO E INSTALAÇÃO), INCLUSIVE CONEXÕES</t>
  </si>
  <si>
    <t>REGISTRO DE GAVETA BRUTO, LATÃO, ROSCÁVEL, 1/2" - FORNECIMENTO E INSTALAÇÃO. AF_08/2021</t>
  </si>
  <si>
    <t>REGISTRO DE GAVETA BRUTO, LATÃO, ROSCÁVEL, 3/4" - FORNECIMENTO E INSTALAÇÃO. AF_08/2021</t>
  </si>
  <si>
    <t>REGISTRO DE PRESSÃO BRUTO, LATÃO, ROSCÁVEL, 3/4", COM ACABAMENTO E CANOPLA CROMADOS - FORNECIMENTO E INSTALAÇÃO. AF_08/2021</t>
  </si>
  <si>
    <t>ADAPTADOR COM FLANGE E ANEL DE VEDAÇÃO, PVC, SOLDÁVEL, DN  20 MM X 1/2 , INSTALADO EM RESERVAÇÃO DE ÁGUA DE EDIFICAÇÃO QUE POSSUA RESERVATÓRIO DE FIBRA/FIBROCIMENTO   FORNECIMENTO E INSTALAÇÃO. AF_06/2016</t>
  </si>
  <si>
    <t>14.14</t>
  </si>
  <si>
    <t>14.15</t>
  </si>
  <si>
    <t>14.16</t>
  </si>
  <si>
    <t>14.17</t>
  </si>
  <si>
    <t>14.18</t>
  </si>
  <si>
    <t>14.19</t>
  </si>
  <si>
    <t>DUCHA HIGIENICA PLASTICA COM REGISTRO METALICO 1/2 " -  FORNECIMENTO E INSTALAÇÃO</t>
  </si>
  <si>
    <t>As quantidades foram extraídas do Projeto Hidráulico - Prancha 01/02 - Lista de Materiais - Cobertura</t>
  </si>
  <si>
    <t>As quantidades foram extraídas do Projeto Hidráulico - Prancha 01/02 - Lista de Materiais - Térreo Cobertura</t>
  </si>
  <si>
    <t>RALO SIFONADO REDONDO, PVC, DN 100 X 40 MM, JUNTA SOLDÁVEL, FORNECIDO E INSTALADO EM RAMAL DE DESCARGA OU EM RAMAL DE ESGOTO SANITÁRIO. AF_08/2022</t>
  </si>
  <si>
    <t>CAIXA DE GORDURA SIMPLES/CAIXA DE INSPEÇÃO, 60CM X 60CM, EM ALVENARIA DE TIJOLO INTEIRO (20CM ), DIMENSÕES INTERNAS = 60CMX60CM, ALTURA INTERNA = 60CM.</t>
  </si>
  <si>
    <t>CAP, PVC, SERIE R, ÁGUA PLUVIAL, DN 100 MM, JUNTA ELÁSTICA, FORNECIDO E INSTALADO EM RAMAL DE ENCAMINHAMENTO. AF_06/2022</t>
  </si>
  <si>
    <t>As quantidades foram extraídas do Projeto Sanitário - Prancha 01/01 - Lista de Materiais - Térreo</t>
  </si>
  <si>
    <t>As quantidades foram extraídas do Projeto Sanitário - Prancha 01/01 - Lista de Materiais - Cobertura</t>
  </si>
  <si>
    <t>Térreo</t>
  </si>
  <si>
    <t>Cobertura</t>
  </si>
  <si>
    <t>As quantidades foram extraídas do Projeto Sanitário - Prancha 01/01 - Lista de Materiais - Térreo e Cobertura</t>
  </si>
  <si>
    <t>INSTALAÇÃO PLUVIAL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</si>
  <si>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</si>
  <si>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As quantidades foram extraídas do Projeto Projeto Arquitetônico - Prancha 01/01</t>
  </si>
  <si>
    <t>As quantidades foram extraídas do Projeto Projeto Arquitetônico - Prancha 01/01 - Elevação Frontal</t>
  </si>
  <si>
    <t>Torneira de jardim</t>
  </si>
  <si>
    <t>INTERRUPTOR SIMPLES (2 MÓDULOS) COM 1 TOMADA DE EMBUTIR 2P+T 10 A,  SEM SUPORTE E SEM PLACA - FORNECIMENTO E INSTALAÇÃO. AF_12/2015</t>
  </si>
  <si>
    <t>LAMPADA LED 6 W BIVOLT BRANCA, FORMATO TRADICIONAL (BASE E27)</t>
  </si>
  <si>
    <t>LUMINARIA ARANDELA TIPO MEIA-LUA COM VIDRO FOSCO *30 X 15* CM, PARA 1 LAMPADA, BASE E27, POTENCIA MAXIMA 40/60 W (NAO INCLUI LAMPADA)</t>
  </si>
  <si>
    <t>TERMINAL A COMPRESSAO EM COBRE ESTANHADO PARA CABO 6 MM2, 1 FURO E 1 COMPRESSAO, PARA PARAFUSO DE FIXACAO M6</t>
  </si>
  <si>
    <t>CP-327</t>
  </si>
  <si>
    <t>QUADRO DE DISTRIBUICAO, EM PVC, DE EMBUTIR, COM BARRAMENTO TERRA / NEUTRO, PARA 12 DISJUNTORES NEMA OU 16 DISJUNTORES DIN</t>
  </si>
  <si>
    <t>CP-326</t>
  </si>
  <si>
    <t>CABO DE COBRE FLEXÍVEL ISOLADO, 16 MM², ANTI-CHAMA 450/750 V, PARA DISTRIBUIÇÃO - FORNECIMENTO E INSTALAÇÃO. AF_12/2015</t>
  </si>
  <si>
    <t>DISJUNTOR BIPOLAR TIPO DIN, CORRENTE NOMINAL DE 40A - FORNECIMENTO E INSTALAÇÃO. AF_10/2020</t>
  </si>
  <si>
    <t>VERGALHAO ZINCADO ROSCA TOTAL, 1/4 " (6,3 MM)</t>
  </si>
  <si>
    <t>TUBO, PVC, SOLDÁVEL, DN 20MM, INSTALADO EM RAMAL OU SUB-RAMAL DE ÁGUA - FORNECIMENTO E INSTALAÇÃO. AF_06/2022</t>
  </si>
  <si>
    <t>JOELHO 90 GRAUS, PVC, SOLDÁVEL, DN 20MM, INSTALADO EM RAMAL OU SUB-RAMAL DE ÁGUA - FORNECIMENTO E INSTALAÇÃO. AF_06/2022</t>
  </si>
  <si>
    <t>LUVA, PVC, SOLDÁVEL, DN 20MM, INSTALADO EM RAMAL OU SUB-RAMAL DE ÁGUA - FORNECIMENTO E INSTALAÇÃO. AF_06/2022</t>
  </si>
  <si>
    <t>LUVA DE REDUÇÃO, PVC, SOLDÁVEL, DN 25MM X 20MM, INSTALADO EM RAMAL OU SUB-RAMAL DE ÁGUA - FORNECIMENTO E INSTALAÇÃO. AF_06/2022</t>
  </si>
  <si>
    <t>LUVA COM BUCHA DE LATÃO, PVC, SOLDÁVEL, DN 20MM X 1/2", INSTALADO EM RAMAL OU SUB-RAMAL DE ÁGUA - FORNECIMENTO E INSTALAÇÃO. AF_06/2022</t>
  </si>
  <si>
    <t>ADAPTADOR CURTO COM BOLSA E ROSCA PARA REGISTRO, PVC, SOLDÁVEL, DN 20MM X 1/2 , INSTALADO EM RAMAL OU SUB-RAMAL DE ÁGUA - FORNECIMENTO E INSTALAÇÃO. AF_06/2022</t>
  </si>
  <si>
    <t>TE, PVC, SOLDÁVEL, DN 20MM, INSTALADO EM RAMAL OU SUB-RAMAL DE ÁGUA - FORNECIMENTO E INSTALAÇÃO. AF_06/2022</t>
  </si>
  <si>
    <t>TÊ DE REDUÇÃO, PVC, SOLDÁVEL, DN 25MM X 20MM, INSTALADO EM RAMAL OU SUB-RAMAL DE ÁGUA - FORNECIMENTO E INSTALAÇÃO. AF_06/2022</t>
  </si>
  <si>
    <t>TUBO, PVC, SOLDÁVEL, DN 20MM, INSTALADO EM RAMAL DE DISTRIBUIÇÃO DE ÁGUA - FORNECIMENTO E INSTALAÇÃO. AF_06/2022</t>
  </si>
  <si>
    <t>JOELHO 90 GRAUS, PVC, SOLDÁVEL, DN 20MM, INSTALADO EM RAMAL DE DISTRIBUIÇÃO DE ÁGUA - FORNECIMENTO E INSTALAÇÃO. AF_06/2022</t>
  </si>
  <si>
    <t>JOELHO 45 GRAUS, PVC, SOLDÁVEL, DN 20MM, INSTALADO EM RAMAL DE DISTRIBUIÇÃO DE ÁGUA - FORNECIMENTO E INSTALAÇÃO. AF_06/2022</t>
  </si>
  <si>
    <t>LUVA, PVC, SOLDÁVEL, DN 20MM, INSTALADO EM RAMAL DE DISTRIBUIÇÃO DE ÁGUA - FORNECIMENTO E INSTALAÇÃO. AF_06/2022</t>
  </si>
  <si>
    <t>TE, PVC, SOLDÁVEL, DN 20MM, INSTALADO EM RAMAL DE DISTRIBUIÇÃO DE ÁGUA - FORNECIMENTO E INSTALAÇÃO. AF_06/2022</t>
  </si>
  <si>
    <t>TÊ DE REDUÇÃO, PVC, SOLDÁVEL, DN 25MM X 20MM, INSTALADO EM RAMAL DE DISTRIBUIÇÃO DE ÁGUA - FORNECIMENTO E INSTALAÇÃO. AF_06/2022</t>
  </si>
  <si>
    <t>CP-331</t>
  </si>
  <si>
    <t>CP-330</t>
  </si>
  <si>
    <t>CP-329</t>
  </si>
  <si>
    <t>CP-328</t>
  </si>
  <si>
    <t>REGISTRO GAVETA BRUTO EM LATAO FORJADO, BITOLA 1/2 " (REF 1509)</t>
  </si>
  <si>
    <t>REGISTRO GAVETA BRUTO EM LATAO FORJADO, BITOLA 3/4 " (REF 1509)</t>
  </si>
  <si>
    <t>REGISTRO PRESSAO COM ACABAMENTO E CANOPLA CROMADA, SIMPLES, BITOLA 3/4 " (REF 1416)</t>
  </si>
  <si>
    <t>ADAPTADOR PVC SOLDAVEL, COM FLANGE E ANEL DE VEDACAO, 20 MM X 1/2", PARA CAIXA D'AGUA</t>
  </si>
  <si>
    <t>CP-332</t>
  </si>
  <si>
    <t>DUCHA HIGIENICA PLASTICA COM REGISTRO METALICO 1/2 "</t>
  </si>
  <si>
    <t>RALO SIFONADO REDONDO CONICO, PVC, 100 X 40 MM, COM GRELHA REDONDA BRANCA</t>
  </si>
  <si>
    <t>CP-40</t>
  </si>
  <si>
    <t>ANEL BORRACHA PARA TUBO ESGOTO PREDIAL, DN 75 MM (NBR 5688)</t>
  </si>
  <si>
    <t>CAIXA SIFONADA, PVC, 150 X *185* X 75 MM, COM GRELHA QUADRADA, BRANCA</t>
  </si>
  <si>
    <t>PASTA LUBRIFICANTE PARA TUBOS E CONEXOES COM JUNTA ELASTICA, EMBALAGEM DE *400* GR (USO EM PVC, ACO, POLIETILENO E OUTROS)</t>
  </si>
  <si>
    <t>CP-333</t>
  </si>
  <si>
    <t>MASSA ÚNICA, PARA RECEBIMENTO DE PINTURA, EM ARGAMASSA TRAÇO 1:2:8, PREPARO MECÂNICO COM BETONEIRA 400L, APLICADA MANUALMENTE EM FACES INTERNAS DE PAREDES, ESPESSURA DE 10MM, COM EXECUÇÃO DE TALISCAS. AF_06/2014</t>
  </si>
  <si>
    <t>LASTRO DE CONCRETO MAGRO, APLICADO EM BLOCOS DE COROAMENTO OU SAPATAS, ESPESSURA DE 3 CM. AF_08/2017</t>
  </si>
  <si>
    <t>ANEL BORRACHA, DN 100 MM, PARA TUBO SERIE REFORCADA ESGOTO PREDIAL</t>
  </si>
  <si>
    <t>CAP PVC, SERIE R, DN 100 MM, PARA ESGOTO PREDIAL</t>
  </si>
  <si>
    <t>TUBO PVC, SÉRIE R, ÁGUA PLUVIAL, DN 100 MM, FORNECIDO E INSTALADO EM RAMAL DE ENCAMINHAMENTO. AF_06/2022</t>
  </si>
  <si>
    <t>JOELHO 90 GRAUS, PVC, SERIE R, ÁGUA PLUVIAL, DN 100 MM, JUNTA ELÁSTICA, FORNECIDO E INSTALADO EM RAMAL DE ENCAMINHAMENTO. AF_06/2022</t>
  </si>
  <si>
    <t>LUVA SIMPLES, PVC, SERIE R, ÁGUA PLUVIAL, DN 100 MM, JUNTA ELÁSTICA, FORNECIDO E INSTALADO EM RAMAL DE ENCAMINHAMENTO. AF_06/2022</t>
  </si>
  <si>
    <t>TÊ DE INSPEÇÃO, PVC, SERIE R, ÁGUA PLUVIAL, DN 100 MM, JUNTA ELÁSTICA, FORNECIDO E INSTALADO EM RAMAL DE ENCAMINHAMENTO. AF_06/2022</t>
  </si>
  <si>
    <t>TUBO PVC, SÉRIE R, ÁGUA PLUVIAL, DN 100 MM, FORNECIDO E INSTALADO EM CONDUTORES VERTICAIS DE ÁGUAS PLUVIAIS. AF_06/2022</t>
  </si>
  <si>
    <t>JOELHO 90 GRAUS, PVC, SERIE R, ÁGUA PLUVIAL, DN 100 MM, JUNTA ELÁSTICA, FORNECIDO E INSTALADO EM CONDUTORES VERTICAIS DE ÁGUAS PLUVIAIS. AF_06/2022</t>
  </si>
  <si>
    <t>JOELHO 45 GRAUS, PVC, SERIE R, ÁGUA PLUVIAL, DN 100 MM, JUNTA ELÁSTICA, FORNECIDO E INSTALADO EM CONDUTORES VERTICAIS DE ÁGUAS PLUVIAIS. AF_06/2022</t>
  </si>
  <si>
    <t>LUVA SIMPLES, PVC, SERIE R, ÁGUA PLUVIAL, DN 100 MM, JUNTA ELÁSTICA, FORNECIDO E INSTALADO EM CONDUTORES VERTICAIS DE ÁGUAS PLUVIAIS. AF_06/2022</t>
  </si>
  <si>
    <t>REDUÇÃO EXCÊNTRICA, PVC, SERIE R, ÁGUA PLUVIAL, DN 100 X 75 MM, JUNTA ELÁSTICA, FORNECIDO E INSTALADO EM CONDUTORES VERTICAIS DE ÁGUAS PLUVIAIS. AF_06/2022</t>
  </si>
  <si>
    <t>TÊ DE INSPEÇÃO, PVC, SERIE R, ÁGUA PLUVIAL, DN 100 MM, JUNTA ELÁSTICA, FORNECIDO E INSTALADO EM CONDUTORES VERTICAIS DE ÁGUAS PLUVIAIS. AF_06/2022</t>
  </si>
  <si>
    <t>REDUÇÃO EXCÊNTRICA, PVC, SERIE R, ÁGUA PLUVIAL, DN 150 X 100 MM, JUNTA ELÁSTICA, FORNECIDO E INSTALADO EM CONDUTORES VERTICAIS DE ÁGUAS PLUVIAIS. AF_06/2022</t>
  </si>
  <si>
    <t>JUNÇÃO SIMPLES, PVC, SERIE R, ÁGUA PLUVIAL, DN 100 X 100 MM, JUNTA ELÁSTICA, FORNECIDO E INSTALADO EM CONDUTORES VERTICAIS DE ÁGUAS PLUVIAIS. AF_06/2022</t>
  </si>
  <si>
    <t>JUNÇÃO SIMPLES, PVC, SERIE R, ÁGUA PLUVIAL, DN 150 X 100 MM, JUNTA ELÁSTICA, FORNECIDO E INSTALADO EM CONDUTORES VERTICAIS DE ÁGUAS PLUVIAIS. AF_06/2022</t>
  </si>
  <si>
    <t>TORNEIRA METALICA CROMADA PARA TANQUE / JARDIM, SEM BICO , CANO LONGO, DE PAREDE, PADRAO POPULAR / USO GERAL, 1/2 " OU 3/4 " (REF 1126)</t>
  </si>
  <si>
    <t>18.3</t>
  </si>
  <si>
    <t>18.4</t>
  </si>
  <si>
    <t>18.5</t>
  </si>
  <si>
    <t>18.6</t>
  </si>
  <si>
    <t>18.7</t>
  </si>
  <si>
    <t>19.1</t>
  </si>
  <si>
    <t>19.2</t>
  </si>
  <si>
    <t>Igual ao item 18.1</t>
  </si>
  <si>
    <t>Igual ao item 18.4</t>
  </si>
  <si>
    <t>17.7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</si>
</sst>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0.000000000000%"/>
  </numFmts>
  <fonts count="6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sz val="12"/>
      <color rgb="FF000000"/>
      <name val="Times New Roman"/>
      <family val="1"/>
    </font>
    <font>
      <b/>
      <sz val="24"/>
      <name val="Arial"/>
      <family val="1"/>
    </font>
    <font>
      <b/>
      <sz val="12"/>
      <color theme="1"/>
      <name val="Arial"/>
      <family val="2"/>
    </font>
    <font>
      <b/>
      <sz val="16"/>
      <name val="Arial"/>
      <family val="2"/>
    </font>
    <font>
      <b/>
      <sz val="1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170" fontId="23" fillId="0" borderId="0" applyFill="0" applyBorder="0" applyAlignment="0" applyProtection="0"/>
    <xf numFmtId="171" fontId="38" fillId="0" borderId="0" applyFill="0" applyBorder="0" applyAlignment="0" applyProtection="0"/>
    <xf numFmtId="171" fontId="23" fillId="0" borderId="0" applyFill="0" applyBorder="0" applyAlignment="0" applyProtection="0"/>
    <xf numFmtId="0" fontId="1" fillId="0" borderId="0"/>
    <xf numFmtId="0" fontId="23" fillId="0" borderId="0"/>
    <xf numFmtId="0" fontId="38" fillId="0" borderId="0"/>
    <xf numFmtId="0" fontId="1" fillId="0" borderId="0"/>
    <xf numFmtId="9" fontId="38" fillId="0" borderId="0" applyFill="0" applyBorder="0" applyAlignment="0" applyProtection="0"/>
    <xf numFmtId="169" fontId="23" fillId="0" borderId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9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/>
    </xf>
    <xf numFmtId="10" fontId="22" fillId="0" borderId="12" xfId="2" applyNumberFormat="1" applyFont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left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11" borderId="12" xfId="0" applyFont="1" applyFill="1" applyBorder="1" applyAlignment="1">
      <alignment horizontal="left" vertical="center"/>
    </xf>
    <xf numFmtId="10" fontId="22" fillId="0" borderId="12" xfId="2" applyNumberFormat="1" applyFont="1" applyBorder="1" applyAlignment="1">
      <alignment horizontal="center" vertical="center"/>
    </xf>
    <xf numFmtId="10" fontId="22" fillId="11" borderId="12" xfId="2" applyNumberFormat="1" applyFont="1" applyFill="1" applyBorder="1" applyAlignment="1">
      <alignment horizontal="center" vertical="center"/>
    </xf>
    <xf numFmtId="0" fontId="20" fillId="11" borderId="12" xfId="0" applyFont="1" applyFill="1" applyBorder="1" applyAlignment="1">
      <alignment horizontal="center" vertical="center" wrapText="1"/>
    </xf>
    <xf numFmtId="10" fontId="20" fillId="11" borderId="12" xfId="2" applyNumberFormat="1" applyFont="1" applyFill="1" applyBorder="1" applyAlignment="1">
      <alignment horizontal="center" vertical="center" wrapText="1"/>
    </xf>
    <xf numFmtId="10" fontId="20" fillId="0" borderId="12" xfId="2" applyNumberFormat="1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10" fontId="22" fillId="0" borderId="25" xfId="2" applyNumberFormat="1" applyFont="1" applyBorder="1" applyAlignment="1">
      <alignment horizontal="center" vertical="center" wrapText="1"/>
    </xf>
    <xf numFmtId="0" fontId="22" fillId="11" borderId="15" xfId="0" applyFont="1" applyFill="1" applyBorder="1" applyAlignment="1">
      <alignment horizontal="center" vertical="center" wrapText="1"/>
    </xf>
    <xf numFmtId="10" fontId="22" fillId="11" borderId="25" xfId="2" applyNumberFormat="1" applyFont="1" applyFill="1" applyBorder="1" applyAlignment="1">
      <alignment horizontal="center" vertical="center" wrapText="1"/>
    </xf>
    <xf numFmtId="10" fontId="22" fillId="0" borderId="25" xfId="2" applyNumberFormat="1" applyFont="1" applyBorder="1" applyAlignment="1">
      <alignment horizontal="center" vertical="center"/>
    </xf>
    <xf numFmtId="10" fontId="22" fillId="11" borderId="25" xfId="2" applyNumberFormat="1" applyFont="1" applyFill="1" applyBorder="1" applyAlignment="1">
      <alignment horizontal="center" vertical="center"/>
    </xf>
    <xf numFmtId="0" fontId="20" fillId="11" borderId="15" xfId="0" applyFont="1" applyFill="1" applyBorder="1" applyAlignment="1">
      <alignment horizontal="center" vertical="center"/>
    </xf>
    <xf numFmtId="10" fontId="20" fillId="11" borderId="25" xfId="2" applyNumberFormat="1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10" fontId="20" fillId="0" borderId="25" xfId="2" applyNumberFormat="1" applyFont="1" applyBorder="1" applyAlignment="1">
      <alignment horizontal="center" vertical="center" wrapText="1"/>
    </xf>
    <xf numFmtId="10" fontId="21" fillId="9" borderId="14" xfId="0" applyNumberFormat="1" applyFont="1" applyFill="1" applyBorder="1" applyAlignment="1">
      <alignment horizontal="center" vertical="center" wrapText="1"/>
    </xf>
    <xf numFmtId="10" fontId="21" fillId="9" borderId="21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44" fontId="11" fillId="0" borderId="46" xfId="1" applyFont="1" applyBorder="1" applyAlignment="1">
      <alignment vertical="center"/>
    </xf>
    <xf numFmtId="44" fontId="11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vertical="center" wrapText="1"/>
    </xf>
    <xf numFmtId="0" fontId="23" fillId="0" borderId="0" xfId="3"/>
    <xf numFmtId="0" fontId="29" fillId="0" borderId="0" xfId="3" applyFont="1"/>
    <xf numFmtId="10" fontId="0" fillId="0" borderId="0" xfId="4" applyNumberFormat="1" applyFont="1" applyProtection="1"/>
    <xf numFmtId="0" fontId="11" fillId="0" borderId="54" xfId="3" applyFont="1" applyBorder="1" applyAlignment="1">
      <alignment horizontal="center" vertical="center"/>
    </xf>
    <xf numFmtId="0" fontId="23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3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3" fillId="0" borderId="0" xfId="3" applyNumberFormat="1"/>
    <xf numFmtId="10" fontId="11" fillId="0" borderId="19" xfId="3" applyNumberFormat="1" applyFont="1" applyBorder="1" applyAlignment="1">
      <alignment horizontal="center" vertical="center"/>
    </xf>
    <xf numFmtId="10" fontId="11" fillId="0" borderId="19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3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3" fillId="0" borderId="12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23" fillId="0" borderId="5" xfId="3" applyBorder="1"/>
    <xf numFmtId="0" fontId="11" fillId="0" borderId="15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11" fillId="14" borderId="29" xfId="3" applyFont="1" applyFill="1" applyBorder="1" applyAlignment="1">
      <alignment vertical="center"/>
    </xf>
    <xf numFmtId="0" fontId="11" fillId="14" borderId="30" xfId="3" applyFont="1" applyFill="1" applyBorder="1" applyAlignment="1">
      <alignment vertical="center"/>
    </xf>
    <xf numFmtId="10" fontId="11" fillId="14" borderId="29" xfId="3" applyNumberFormat="1" applyFont="1" applyFill="1" applyBorder="1" applyAlignment="1">
      <alignment horizontal="center" vertical="center"/>
    </xf>
    <xf numFmtId="10" fontId="11" fillId="14" borderId="29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3" fillId="0" borderId="0" xfId="3" applyAlignment="1">
      <alignment horizontal="center" vertical="center" wrapText="1"/>
    </xf>
    <xf numFmtId="0" fontId="24" fillId="0" borderId="0" xfId="5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1" fillId="0" borderId="19" xfId="2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/>
    <xf numFmtId="168" fontId="36" fillId="0" borderId="0" xfId="12" applyNumberFormat="1" applyFont="1"/>
    <xf numFmtId="0" fontId="42" fillId="0" borderId="12" xfId="0" applyFont="1" applyBorder="1" applyAlignment="1">
      <alignment horizontal="left" vertical="top" wrapText="1"/>
    </xf>
    <xf numFmtId="0" fontId="24" fillId="12" borderId="9" xfId="0" applyFont="1" applyFill="1" applyBorder="1" applyAlignment="1">
      <alignment horizontal="center" vertical="center" wrapText="1"/>
    </xf>
    <xf numFmtId="10" fontId="24" fillId="0" borderId="20" xfId="0" applyNumberFormat="1" applyFont="1" applyBorder="1" applyAlignment="1">
      <alignment horizontal="center" vertical="center"/>
    </xf>
    <xf numFmtId="0" fontId="24" fillId="12" borderId="15" xfId="0" applyFont="1" applyFill="1" applyBorder="1" applyAlignment="1">
      <alignment horizontal="center" vertical="center" wrapText="1"/>
    </xf>
    <xf numFmtId="10" fontId="24" fillId="0" borderId="25" xfId="0" applyNumberFormat="1" applyFont="1" applyBorder="1" applyAlignment="1">
      <alignment horizontal="center" vertical="center"/>
    </xf>
    <xf numFmtId="0" fontId="24" fillId="12" borderId="4" xfId="0" applyFont="1" applyFill="1" applyBorder="1" applyAlignment="1">
      <alignment horizontal="center" vertical="center" wrapText="1"/>
    </xf>
    <xf numFmtId="44" fontId="15" fillId="0" borderId="40" xfId="1" applyFont="1" applyBorder="1" applyAlignment="1">
      <alignment horizontal="left"/>
    </xf>
    <xf numFmtId="44" fontId="15" fillId="0" borderId="22" xfId="1" applyFont="1" applyBorder="1" applyAlignment="1"/>
    <xf numFmtId="44" fontId="15" fillId="0" borderId="17" xfId="1" applyFont="1" applyBorder="1" applyAlignment="1">
      <alignment horizontal="left"/>
    </xf>
    <xf numFmtId="44" fontId="15" fillId="0" borderId="55" xfId="1" applyFont="1" applyBorder="1" applyAlignment="1"/>
    <xf numFmtId="166" fontId="43" fillId="15" borderId="41" xfId="0" applyNumberFormat="1" applyFont="1" applyFill="1" applyBorder="1" applyAlignment="1">
      <alignment horizontal="center" vertical="center"/>
    </xf>
    <xf numFmtId="10" fontId="40" fillId="15" borderId="3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4" fontId="42" fillId="0" borderId="0" xfId="1" applyFont="1" applyFill="1" applyBorder="1" applyAlignment="1">
      <alignment horizontal="center" vertical="center" wrapText="1"/>
    </xf>
    <xf numFmtId="164" fontId="42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49" fillId="0" borderId="0" xfId="0" applyFont="1" applyAlignment="1">
      <alignment horizontal="center" vertical="center" wrapText="1"/>
    </xf>
    <xf numFmtId="0" fontId="24" fillId="8" borderId="11" xfId="0" applyFont="1" applyFill="1" applyBorder="1" applyAlignment="1">
      <alignment horizontal="center" vertical="center"/>
    </xf>
    <xf numFmtId="4" fontId="24" fillId="8" borderId="16" xfId="0" applyNumberFormat="1" applyFont="1" applyFill="1" applyBorder="1" applyAlignment="1">
      <alignment horizontal="center" vertical="center"/>
    </xf>
    <xf numFmtId="0" fontId="24" fillId="12" borderId="10" xfId="0" applyFont="1" applyFill="1" applyBorder="1" applyAlignment="1">
      <alignment horizontal="left" vertical="center" wrapText="1"/>
    </xf>
    <xf numFmtId="10" fontId="24" fillId="0" borderId="9" xfId="0" applyNumberFormat="1" applyFont="1" applyBorder="1" applyAlignment="1">
      <alignment horizontal="center" vertical="center"/>
    </xf>
    <xf numFmtId="44" fontId="15" fillId="0" borderId="20" xfId="1" applyFont="1" applyBorder="1" applyAlignment="1">
      <alignment horizontal="center" vertical="center"/>
    </xf>
    <xf numFmtId="10" fontId="15" fillId="0" borderId="15" xfId="0" applyNumberFormat="1" applyFont="1" applyBorder="1" applyAlignment="1">
      <alignment horizontal="center" vertical="center"/>
    </xf>
    <xf numFmtId="44" fontId="15" fillId="0" borderId="25" xfId="1" applyFont="1" applyBorder="1" applyAlignment="1">
      <alignment horizontal="center" vertical="center"/>
    </xf>
    <xf numFmtId="0" fontId="24" fillId="12" borderId="12" xfId="0" applyFont="1" applyFill="1" applyBorder="1" applyAlignment="1">
      <alignment horizontal="left" vertical="center" wrapText="1"/>
    </xf>
    <xf numFmtId="0" fontId="40" fillId="12" borderId="0" xfId="0" applyFont="1" applyFill="1" applyAlignment="1">
      <alignment vertical="top"/>
    </xf>
    <xf numFmtId="0" fontId="40" fillId="12" borderId="7" xfId="0" applyFont="1" applyFill="1" applyBorder="1" applyAlignment="1">
      <alignment vertical="top"/>
    </xf>
    <xf numFmtId="44" fontId="42" fillId="0" borderId="28" xfId="1" applyFont="1" applyFill="1" applyBorder="1" applyAlignment="1">
      <alignment horizontal="center" vertical="center" wrapText="1"/>
    </xf>
    <xf numFmtId="44" fontId="42" fillId="0" borderId="30" xfId="1" applyFont="1" applyFill="1" applyBorder="1" applyAlignment="1">
      <alignment horizontal="center" vertical="center" wrapText="1"/>
    </xf>
    <xf numFmtId="164" fontId="42" fillId="0" borderId="29" xfId="0" applyNumberFormat="1" applyFont="1" applyBorder="1" applyAlignment="1">
      <alignment horizontal="right" vertical="top" wrapText="1"/>
    </xf>
    <xf numFmtId="0" fontId="15" fillId="0" borderId="29" xfId="0" applyFont="1" applyBorder="1"/>
    <xf numFmtId="0" fontId="15" fillId="0" borderId="28" xfId="0" applyFont="1" applyBorder="1"/>
    <xf numFmtId="0" fontId="15" fillId="0" borderId="30" xfId="0" applyFont="1" applyBorder="1"/>
    <xf numFmtId="166" fontId="40" fillId="0" borderId="41" xfId="0" applyNumberFormat="1" applyFont="1" applyBorder="1" applyAlignment="1">
      <alignment vertical="center"/>
    </xf>
    <xf numFmtId="10" fontId="40" fillId="0" borderId="37" xfId="0" applyNumberFormat="1" applyFont="1" applyBorder="1" applyAlignment="1">
      <alignment horizontal="center" vertical="center"/>
    </xf>
    <xf numFmtId="10" fontId="11" fillId="0" borderId="50" xfId="0" applyNumberFormat="1" applyFont="1" applyBorder="1" applyAlignment="1">
      <alignment horizontal="center" vertical="center"/>
    </xf>
    <xf numFmtId="10" fontId="11" fillId="0" borderId="45" xfId="0" applyNumberFormat="1" applyFont="1" applyBorder="1" applyAlignment="1">
      <alignment horizontal="center" vertical="center"/>
    </xf>
    <xf numFmtId="44" fontId="24" fillId="12" borderId="12" xfId="1" applyFont="1" applyFill="1" applyBorder="1" applyAlignment="1">
      <alignment horizontal="center" vertical="center" wrapText="1"/>
    </xf>
    <xf numFmtId="44" fontId="24" fillId="12" borderId="10" xfId="1" applyFont="1" applyFill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44" fontId="42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1" fillId="0" borderId="0" xfId="3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33" fillId="6" borderId="2" xfId="0" applyFont="1" applyFill="1" applyBorder="1" applyAlignment="1">
      <alignment wrapText="1"/>
    </xf>
    <xf numFmtId="0" fontId="33" fillId="6" borderId="0" xfId="0" applyFont="1" applyFill="1" applyAlignment="1">
      <alignment wrapText="1"/>
    </xf>
    <xf numFmtId="0" fontId="4" fillId="6" borderId="12" xfId="0" applyFont="1" applyFill="1" applyBorder="1" applyAlignment="1">
      <alignment horizontal="left" vertical="top" wrapText="1"/>
    </xf>
    <xf numFmtId="43" fontId="14" fillId="0" borderId="12" xfId="0" applyNumberFormat="1" applyFont="1" applyBorder="1" applyAlignment="1">
      <alignment horizontal="center" vertical="center"/>
    </xf>
    <xf numFmtId="0" fontId="33" fillId="6" borderId="2" xfId="0" applyFont="1" applyFill="1" applyBorder="1" applyAlignment="1">
      <alignment vertical="center" wrapText="1"/>
    </xf>
    <xf numFmtId="0" fontId="33" fillId="6" borderId="0" xfId="0" applyFont="1" applyFill="1" applyAlignment="1">
      <alignment vertical="center" wrapText="1"/>
    </xf>
    <xf numFmtId="43" fontId="5" fillId="0" borderId="12" xfId="12" applyFont="1" applyFill="1" applyBorder="1" applyAlignment="1">
      <alignment horizontal="left" vertical="center" wrapText="1"/>
    </xf>
    <xf numFmtId="43" fontId="5" fillId="0" borderId="12" xfId="12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43" fontId="5" fillId="0" borderId="12" xfId="12" applyFont="1" applyFill="1" applyBorder="1" applyAlignment="1">
      <alignment horizontal="center" vertical="center"/>
    </xf>
    <xf numFmtId="166" fontId="23" fillId="0" borderId="12" xfId="0" applyNumberFormat="1" applyFont="1" applyBorder="1" applyAlignment="1">
      <alignment horizontal="center" vertical="center"/>
    </xf>
    <xf numFmtId="43" fontId="23" fillId="0" borderId="12" xfId="12" applyFont="1" applyBorder="1" applyAlignment="1">
      <alignment horizontal="center" vertical="center"/>
    </xf>
    <xf numFmtId="43" fontId="23" fillId="0" borderId="12" xfId="12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3" fontId="23" fillId="0" borderId="12" xfId="12" applyFont="1" applyFill="1" applyBorder="1" applyAlignment="1">
      <alignment horizontal="center" vertical="center"/>
    </xf>
    <xf numFmtId="43" fontId="23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43" fontId="23" fillId="0" borderId="0" xfId="12" applyFont="1" applyBorder="1" applyAlignment="1">
      <alignment horizontal="center" vertical="center"/>
    </xf>
    <xf numFmtId="0" fontId="13" fillId="0" borderId="48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43" fontId="23" fillId="0" borderId="0" xfId="12" applyFont="1" applyFill="1" applyBorder="1" applyAlignment="1">
      <alignment horizontal="center" vertical="center"/>
    </xf>
    <xf numFmtId="43" fontId="5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3" fontId="5" fillId="0" borderId="0" xfId="12" applyFont="1" applyFill="1" applyBorder="1" applyAlignment="1">
      <alignment horizontal="left" vertical="center" wrapText="1"/>
    </xf>
    <xf numFmtId="0" fontId="51" fillId="7" borderId="12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7" fillId="0" borderId="48" xfId="0" applyFont="1" applyBorder="1" applyAlignment="1">
      <alignment horizontal="left" vertical="center"/>
    </xf>
    <xf numFmtId="0" fontId="47" fillId="0" borderId="49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44" fontId="11" fillId="0" borderId="0" xfId="1" applyFont="1" applyBorder="1" applyAlignment="1">
      <alignment vertical="center"/>
    </xf>
    <xf numFmtId="10" fontId="24" fillId="0" borderId="61" xfId="0" applyNumberFormat="1" applyFont="1" applyBorder="1" applyAlignment="1">
      <alignment horizontal="center" vertical="center"/>
    </xf>
    <xf numFmtId="44" fontId="15" fillId="0" borderId="24" xfId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3" fillId="0" borderId="59" xfId="0" applyFont="1" applyBorder="1" applyAlignment="1">
      <alignment horizontal="left" vertical="top" wrapText="1"/>
    </xf>
    <xf numFmtId="0" fontId="3" fillId="0" borderId="59" xfId="0" applyFont="1" applyBorder="1" applyAlignment="1">
      <alignment horizontal="right" vertical="top" wrapText="1"/>
    </xf>
    <xf numFmtId="0" fontId="3" fillId="0" borderId="59" xfId="0" applyFont="1" applyBorder="1" applyAlignment="1">
      <alignment horizontal="center" vertical="top" wrapText="1"/>
    </xf>
    <xf numFmtId="0" fontId="5" fillId="0" borderId="59" xfId="0" applyFont="1" applyBorder="1" applyAlignment="1">
      <alignment horizontal="left" vertical="top" wrapText="1"/>
    </xf>
    <xf numFmtId="0" fontId="5" fillId="0" borderId="59" xfId="0" applyFont="1" applyBorder="1" applyAlignment="1">
      <alignment horizontal="right" vertical="top" wrapText="1"/>
    </xf>
    <xf numFmtId="0" fontId="5" fillId="0" borderId="59" xfId="0" applyFont="1" applyBorder="1" applyAlignment="1">
      <alignment horizontal="center" vertical="top" wrapText="1"/>
    </xf>
    <xf numFmtId="165" fontId="5" fillId="0" borderId="59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0" fontId="4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0" fontId="42" fillId="0" borderId="59" xfId="0" applyFont="1" applyBorder="1" applyAlignment="1">
      <alignment horizontal="left" vertical="top" wrapText="1"/>
    </xf>
    <xf numFmtId="0" fontId="42" fillId="0" borderId="59" xfId="0" applyFont="1" applyBorder="1" applyAlignment="1">
      <alignment horizontal="right" vertical="top" wrapText="1"/>
    </xf>
    <xf numFmtId="0" fontId="42" fillId="0" borderId="59" xfId="0" applyFont="1" applyBorder="1" applyAlignment="1">
      <alignment horizontal="center" vertical="top" wrapText="1"/>
    </xf>
    <xf numFmtId="165" fontId="42" fillId="0" borderId="59" xfId="0" applyNumberFormat="1" applyFont="1" applyBorder="1" applyAlignment="1">
      <alignment horizontal="right" vertical="top" wrapText="1"/>
    </xf>
    <xf numFmtId="43" fontId="10" fillId="0" borderId="7" xfId="12" applyFont="1" applyBorder="1" applyAlignment="1">
      <alignment horizontal="center" vertical="center"/>
    </xf>
    <xf numFmtId="44" fontId="36" fillId="0" borderId="0" xfId="1" applyFont="1"/>
    <xf numFmtId="4" fontId="6" fillId="0" borderId="0" xfId="0" applyNumberFormat="1" applyFont="1" applyAlignment="1">
      <alignment horizontal="right" vertical="top" wrapText="1"/>
    </xf>
    <xf numFmtId="10" fontId="15" fillId="0" borderId="9" xfId="0" applyNumberFormat="1" applyFont="1" applyBorder="1" applyAlignment="1">
      <alignment horizontal="center" vertical="center"/>
    </xf>
    <xf numFmtId="44" fontId="11" fillId="0" borderId="63" xfId="1" applyFont="1" applyBorder="1" applyAlignment="1">
      <alignment vertical="center"/>
    </xf>
    <xf numFmtId="44" fontId="11" fillId="0" borderId="64" xfId="1" applyFont="1" applyBorder="1" applyAlignment="1">
      <alignment vertical="center"/>
    </xf>
    <xf numFmtId="44" fontId="15" fillId="0" borderId="60" xfId="1" applyFont="1" applyBorder="1" applyAlignment="1">
      <alignment horizontal="center" vertical="center"/>
    </xf>
    <xf numFmtId="0" fontId="15" fillId="0" borderId="7" xfId="0" applyFont="1" applyBorder="1"/>
    <xf numFmtId="0" fontId="15" fillId="0" borderId="8" xfId="0" applyFont="1" applyBorder="1"/>
    <xf numFmtId="0" fontId="24" fillId="8" borderId="13" xfId="0" applyFont="1" applyFill="1" applyBorder="1" applyAlignment="1">
      <alignment horizontal="center" vertical="center"/>
    </xf>
    <xf numFmtId="4" fontId="24" fillId="8" borderId="21" xfId="0" applyNumberFormat="1" applyFont="1" applyFill="1" applyBorder="1" applyAlignment="1">
      <alignment horizontal="center" vertical="center"/>
    </xf>
    <xf numFmtId="0" fontId="24" fillId="8" borderId="32" xfId="0" applyFont="1" applyFill="1" applyBorder="1" applyAlignment="1">
      <alignment horizontal="center" vertical="center"/>
    </xf>
    <xf numFmtId="4" fontId="24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0" fillId="15" borderId="12" xfId="0" applyFont="1" applyFill="1" applyBorder="1" applyAlignment="1">
      <alignment horizontal="left" vertical="top" wrapText="1"/>
    </xf>
    <xf numFmtId="0" fontId="42" fillId="0" borderId="12" xfId="0" applyFont="1" applyBorder="1" applyAlignment="1">
      <alignment horizontal="center" vertical="center" wrapText="1"/>
    </xf>
    <xf numFmtId="0" fontId="50" fillId="15" borderId="27" xfId="0" applyFont="1" applyFill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3" fontId="4" fillId="0" borderId="12" xfId="0" applyNumberFormat="1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0" fillId="0" borderId="59" xfId="0" applyFont="1" applyBorder="1" applyAlignment="1">
      <alignment horizontal="left" vertical="top" wrapText="1"/>
    </xf>
    <xf numFmtId="0" fontId="50" fillId="0" borderId="59" xfId="0" applyFont="1" applyBorder="1" applyAlignment="1">
      <alignment horizontal="right" vertical="top" wrapText="1"/>
    </xf>
    <xf numFmtId="4" fontId="50" fillId="0" borderId="59" xfId="0" applyNumberFormat="1" applyFont="1" applyBorder="1" applyAlignment="1">
      <alignment horizontal="right" vertical="top" wrapText="1"/>
    </xf>
    <xf numFmtId="0" fontId="4" fillId="0" borderId="59" xfId="0" applyFont="1" applyBorder="1" applyAlignment="1">
      <alignment horizontal="left" vertical="top" wrapText="1"/>
    </xf>
    <xf numFmtId="4" fontId="5" fillId="0" borderId="59" xfId="0" applyNumberFormat="1" applyFont="1" applyBorder="1" applyAlignment="1">
      <alignment horizontal="right" vertical="top" wrapText="1"/>
    </xf>
    <xf numFmtId="4" fontId="42" fillId="0" borderId="59" xfId="0" applyNumberFormat="1" applyFont="1" applyBorder="1" applyAlignment="1">
      <alignment horizontal="right" vertical="top" wrapText="1"/>
    </xf>
    <xf numFmtId="0" fontId="14" fillId="0" borderId="59" xfId="0" applyFont="1" applyBorder="1" applyAlignment="1">
      <alignment horizontal="left" vertical="top" wrapText="1"/>
    </xf>
    <xf numFmtId="0" fontId="14" fillId="0" borderId="59" xfId="0" applyFont="1" applyBorder="1" applyAlignment="1">
      <alignment horizontal="right" vertical="top" wrapText="1"/>
    </xf>
    <xf numFmtId="0" fontId="14" fillId="0" borderId="59" xfId="0" applyFont="1" applyBorder="1" applyAlignment="1">
      <alignment horizontal="center" vertical="top" wrapText="1"/>
    </xf>
    <xf numFmtId="0" fontId="50" fillId="0" borderId="12" xfId="0" applyFont="1" applyBorder="1" applyAlignment="1">
      <alignment horizontal="left" vertical="top" wrapText="1"/>
    </xf>
    <xf numFmtId="44" fontId="40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4" fillId="12" borderId="12" xfId="1" applyFont="1" applyFill="1" applyBorder="1" applyAlignment="1">
      <alignment vertical="center"/>
    </xf>
    <xf numFmtId="0" fontId="24" fillId="12" borderId="6" xfId="0" applyFont="1" applyFill="1" applyBorder="1" applyAlignment="1">
      <alignment horizontal="center" vertical="center" wrapText="1"/>
    </xf>
    <xf numFmtId="0" fontId="24" fillId="12" borderId="7" xfId="0" applyFont="1" applyFill="1" applyBorder="1" applyAlignment="1">
      <alignment horizontal="left" vertical="center" wrapText="1"/>
    </xf>
    <xf numFmtId="44" fontId="40" fillId="12" borderId="7" xfId="0" applyNumberFormat="1" applyFont="1" applyFill="1" applyBorder="1" applyAlignment="1">
      <alignment vertical="top"/>
    </xf>
    <xf numFmtId="10" fontId="24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6" fillId="0" borderId="0" xfId="12" applyNumberFormat="1" applyFont="1"/>
    <xf numFmtId="0" fontId="27" fillId="6" borderId="2" xfId="0" applyFont="1" applyFill="1" applyBorder="1" applyAlignment="1">
      <alignment wrapText="1"/>
    </xf>
    <xf numFmtId="0" fontId="11" fillId="0" borderId="59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wrapText="1"/>
    </xf>
    <xf numFmtId="0" fontId="50" fillId="0" borderId="0" xfId="0" applyFont="1" applyAlignment="1">
      <alignment horizontal="left" vertical="top" wrapText="1"/>
    </xf>
    <xf numFmtId="0" fontId="42" fillId="0" borderId="0" xfId="0" applyFont="1" applyAlignment="1">
      <alignment horizontal="left" vertical="top" wrapText="1"/>
    </xf>
    <xf numFmtId="43" fontId="15" fillId="0" borderId="0" xfId="12" applyFont="1" applyFill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43" fontId="5" fillId="0" borderId="0" xfId="12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44" fontId="5" fillId="0" borderId="0" xfId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14" fillId="0" borderId="0" xfId="0" applyFont="1"/>
    <xf numFmtId="166" fontId="40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43" fontId="0" fillId="0" borderId="0" xfId="12" applyFont="1" applyBorder="1" applyAlignment="1">
      <alignment horizontal="center" vertical="center"/>
    </xf>
    <xf numFmtId="49" fontId="40" fillId="0" borderId="65" xfId="0" applyNumberFormat="1" applyFont="1" applyBorder="1" applyAlignment="1">
      <alignment horizontal="center" vertical="center"/>
    </xf>
    <xf numFmtId="0" fontId="40" fillId="0" borderId="56" xfId="0" applyFont="1" applyBorder="1" applyAlignment="1">
      <alignment horizontal="center" vertical="center" wrapText="1"/>
    </xf>
    <xf numFmtId="0" fontId="40" fillId="0" borderId="56" xfId="0" applyFont="1" applyBorder="1" applyAlignment="1">
      <alignment horizontal="center" vertical="center"/>
    </xf>
    <xf numFmtId="43" fontId="40" fillId="0" borderId="56" xfId="12" applyFont="1" applyFill="1" applyBorder="1" applyAlignment="1">
      <alignment horizontal="center" vertical="center"/>
    </xf>
    <xf numFmtId="44" fontId="40" fillId="0" borderId="56" xfId="1" applyFont="1" applyFill="1" applyBorder="1" applyAlignment="1">
      <alignment horizontal="center" vertical="center" wrapText="1"/>
    </xf>
    <xf numFmtId="43" fontId="5" fillId="0" borderId="52" xfId="12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center" vertical="center"/>
    </xf>
    <xf numFmtId="4" fontId="56" fillId="0" borderId="0" xfId="0" applyNumberFormat="1" applyFont="1"/>
    <xf numFmtId="10" fontId="33" fillId="0" borderId="0" xfId="2" applyNumberFormat="1" applyFont="1" applyFill="1" applyBorder="1" applyAlignment="1">
      <alignment vertical="center" wrapText="1"/>
    </xf>
    <xf numFmtId="0" fontId="51" fillId="7" borderId="12" xfId="0" applyFont="1" applyFill="1" applyBorder="1" applyAlignment="1">
      <alignment horizontal="justify" vertical="center" wrapText="1"/>
    </xf>
    <xf numFmtId="0" fontId="51" fillId="7" borderId="12" xfId="0" applyFont="1" applyFill="1" applyBorder="1" applyAlignment="1">
      <alignment horizontal="right" vertical="center" wrapText="1"/>
    </xf>
    <xf numFmtId="0" fontId="51" fillId="7" borderId="0" xfId="0" applyFont="1" applyFill="1" applyAlignment="1">
      <alignment horizontal="justify" vertical="center" wrapText="1"/>
    </xf>
    <xf numFmtId="0" fontId="52" fillId="6" borderId="12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left" vertical="top" wrapText="1"/>
    </xf>
    <xf numFmtId="43" fontId="52" fillId="6" borderId="12" xfId="12" applyFont="1" applyFill="1" applyBorder="1" applyAlignment="1">
      <alignment horizontal="center" vertical="center" wrapText="1"/>
    </xf>
    <xf numFmtId="43" fontId="0" fillId="0" borderId="0" xfId="12" applyFont="1" applyAlignment="1">
      <alignment horizontal="left" vertical="center"/>
    </xf>
    <xf numFmtId="43" fontId="53" fillId="0" borderId="7" xfId="12" applyFont="1" applyBorder="1" applyAlignment="1">
      <alignment horizontal="left" vertical="center"/>
    </xf>
    <xf numFmtId="43" fontId="3" fillId="6" borderId="2" xfId="12" applyFont="1" applyFill="1" applyBorder="1" applyAlignment="1">
      <alignment horizontal="left" vertical="center" wrapText="1"/>
    </xf>
    <xf numFmtId="43" fontId="3" fillId="6" borderId="0" xfId="12" applyFont="1" applyFill="1" applyAlignment="1">
      <alignment horizontal="left" vertical="center" wrapText="1"/>
    </xf>
    <xf numFmtId="43" fontId="3" fillId="0" borderId="0" xfId="12" applyFont="1" applyFill="1" applyBorder="1" applyAlignment="1">
      <alignment horizontal="left" vertical="center" wrapText="1"/>
    </xf>
    <xf numFmtId="43" fontId="14" fillId="0" borderId="0" xfId="12" applyFont="1" applyFill="1" applyBorder="1" applyAlignment="1">
      <alignment horizontal="left" vertical="center"/>
    </xf>
    <xf numFmtId="43" fontId="14" fillId="6" borderId="12" xfId="12" applyFont="1" applyFill="1" applyBorder="1" applyAlignment="1">
      <alignment horizontal="left" vertical="center" wrapText="1"/>
    </xf>
    <xf numFmtId="43" fontId="15" fillId="0" borderId="12" xfId="12" applyFont="1" applyFill="1" applyBorder="1" applyAlignment="1">
      <alignment horizontal="left" vertical="center" wrapText="1"/>
    </xf>
    <xf numFmtId="43" fontId="15" fillId="0" borderId="12" xfId="12" applyFont="1" applyBorder="1" applyAlignment="1">
      <alignment horizontal="left" vertical="center"/>
    </xf>
    <xf numFmtId="43" fontId="14" fillId="0" borderId="12" xfId="12" applyFont="1" applyBorder="1" applyAlignment="1">
      <alignment horizontal="left" vertical="center"/>
    </xf>
    <xf numFmtId="43" fontId="23" fillId="0" borderId="12" xfId="12" applyFont="1" applyFill="1" applyBorder="1" applyAlignment="1">
      <alignment horizontal="left" vertical="center" wrapText="1"/>
    </xf>
    <xf numFmtId="43" fontId="23" fillId="0" borderId="12" xfId="12" applyFont="1" applyBorder="1" applyAlignment="1">
      <alignment horizontal="left" vertical="center"/>
    </xf>
    <xf numFmtId="43" fontId="23" fillId="0" borderId="0" xfId="12" applyFont="1" applyBorder="1" applyAlignment="1">
      <alignment horizontal="left" vertical="center"/>
    </xf>
    <xf numFmtId="43" fontId="54" fillId="0" borderId="0" xfId="12" applyFont="1" applyFill="1" applyBorder="1" applyAlignment="1">
      <alignment horizontal="left" vertical="center" wrapText="1"/>
    </xf>
    <xf numFmtId="43" fontId="55" fillId="0" borderId="0" xfId="12" applyFont="1" applyFill="1" applyBorder="1" applyAlignment="1">
      <alignment horizontal="left" vertical="center" wrapText="1"/>
    </xf>
    <xf numFmtId="43" fontId="23" fillId="0" borderId="0" xfId="12" applyFont="1" applyFill="1" applyBorder="1" applyAlignment="1">
      <alignment horizontal="left" vertical="center"/>
    </xf>
    <xf numFmtId="43" fontId="15" fillId="0" borderId="0" xfId="12" applyFont="1" applyFill="1" applyBorder="1" applyAlignment="1">
      <alignment horizontal="left" vertical="center" wrapText="1"/>
    </xf>
    <xf numFmtId="43" fontId="23" fillId="0" borderId="0" xfId="12" applyFont="1" applyFill="1" applyBorder="1" applyAlignment="1">
      <alignment horizontal="left" vertical="center" wrapText="1"/>
    </xf>
    <xf numFmtId="43" fontId="14" fillId="0" borderId="0" xfId="12" applyFont="1" applyFill="1" applyBorder="1" applyAlignment="1">
      <alignment horizontal="left" vertical="center" wrapText="1"/>
    </xf>
    <xf numFmtId="43" fontId="0" fillId="0" borderId="0" xfId="12" applyFont="1" applyFill="1" applyBorder="1" applyAlignment="1">
      <alignment horizontal="left" vertical="center"/>
    </xf>
    <xf numFmtId="43" fontId="11" fillId="0" borderId="0" xfId="12" applyFont="1" applyFill="1" applyBorder="1" applyAlignment="1">
      <alignment horizontal="left" vertical="center"/>
    </xf>
    <xf numFmtId="43" fontId="52" fillId="6" borderId="0" xfId="12" applyFont="1" applyFill="1" applyBorder="1" applyAlignment="1">
      <alignment horizontal="center" vertical="center" wrapText="1"/>
    </xf>
    <xf numFmtId="43" fontId="4" fillId="0" borderId="12" xfId="12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3" fontId="14" fillId="0" borderId="12" xfId="12" applyFont="1" applyFill="1" applyBorder="1" applyAlignment="1">
      <alignment horizontal="left" vertical="center"/>
    </xf>
    <xf numFmtId="43" fontId="11" fillId="0" borderId="12" xfId="12" applyFont="1" applyFill="1" applyBorder="1" applyAlignment="1">
      <alignment vertical="center" wrapText="1"/>
    </xf>
    <xf numFmtId="43" fontId="11" fillId="0" borderId="12" xfId="12" applyFont="1" applyFill="1" applyBorder="1" applyAlignment="1">
      <alignment horizontal="left" vertical="center"/>
    </xf>
    <xf numFmtId="0" fontId="51" fillId="7" borderId="18" xfId="0" applyFont="1" applyFill="1" applyBorder="1" applyAlignment="1">
      <alignment vertical="center" wrapText="1"/>
    </xf>
    <xf numFmtId="0" fontId="51" fillId="7" borderId="12" xfId="0" applyFont="1" applyFill="1" applyBorder="1" applyAlignment="1">
      <alignment vertical="center" wrapText="1"/>
    </xf>
    <xf numFmtId="0" fontId="0" fillId="0" borderId="12" xfId="0" applyBorder="1"/>
    <xf numFmtId="4" fontId="23" fillId="0" borderId="52" xfId="0" applyNumberFormat="1" applyFont="1" applyBorder="1" applyAlignment="1">
      <alignment horizontal="center" vertical="center"/>
    </xf>
    <xf numFmtId="0" fontId="5" fillId="0" borderId="52" xfId="12" applyNumberFormat="1" applyFont="1" applyFill="1" applyBorder="1" applyAlignment="1">
      <alignment horizontal="center" vertical="center" wrapText="1"/>
    </xf>
    <xf numFmtId="0" fontId="5" fillId="0" borderId="0" xfId="12" applyNumberFormat="1" applyFont="1" applyFill="1" applyBorder="1" applyAlignment="1">
      <alignment horizontal="center" vertical="center" wrapText="1"/>
    </xf>
    <xf numFmtId="43" fontId="14" fillId="0" borderId="12" xfId="12" applyFont="1" applyFill="1" applyBorder="1" applyAlignment="1">
      <alignment horizontal="left" vertical="center" wrapText="1"/>
    </xf>
    <xf numFmtId="0" fontId="51" fillId="7" borderId="0" xfId="0" applyFont="1" applyFill="1" applyAlignment="1">
      <alignment vertical="center" wrapText="1"/>
    </xf>
    <xf numFmtId="43" fontId="52" fillId="0" borderId="12" xfId="0" applyNumberFormat="1" applyFont="1" applyBorder="1" applyAlignment="1">
      <alignment horizontal="center" vertical="center" wrapText="1"/>
    </xf>
    <xf numFmtId="4" fontId="57" fillId="0" borderId="0" xfId="0" applyNumberFormat="1" applyFont="1" applyAlignment="1">
      <alignment vertical="center"/>
    </xf>
    <xf numFmtId="44" fontId="23" fillId="0" borderId="0" xfId="1" applyFont="1" applyAlignment="1">
      <alignment horizontal="center" vertical="center"/>
    </xf>
    <xf numFmtId="0" fontId="52" fillId="6" borderId="0" xfId="0" applyFont="1" applyFill="1" applyAlignment="1">
      <alignment horizontal="center" vertical="center" wrapText="1"/>
    </xf>
    <xf numFmtId="43" fontId="52" fillId="6" borderId="12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33" fillId="6" borderId="0" xfId="0" applyFont="1" applyFill="1" applyAlignment="1">
      <alignment horizontal="center" wrapText="1"/>
    </xf>
    <xf numFmtId="0" fontId="34" fillId="0" borderId="0" xfId="0" applyFont="1"/>
    <xf numFmtId="0" fontId="33" fillId="0" borderId="0" xfId="0" applyFont="1" applyAlignment="1">
      <alignment horizontal="center" vertical="center" wrapText="1"/>
    </xf>
    <xf numFmtId="43" fontId="52" fillId="6" borderId="18" xfId="0" applyNumberFormat="1" applyFont="1" applyFill="1" applyBorder="1" applyAlignment="1">
      <alignment horizontal="center" vertical="center" wrapText="1"/>
    </xf>
    <xf numFmtId="43" fontId="3" fillId="0" borderId="12" xfId="0" applyNumberFormat="1" applyFont="1" applyBorder="1" applyAlignment="1">
      <alignment wrapText="1"/>
    </xf>
    <xf numFmtId="43" fontId="3" fillId="0" borderId="12" xfId="0" applyNumberFormat="1" applyFont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3" fontId="4" fillId="6" borderId="12" xfId="0" applyNumberFormat="1" applyFont="1" applyFill="1" applyBorder="1" applyAlignment="1">
      <alignment horizontal="center" vertical="top" wrapText="1"/>
    </xf>
    <xf numFmtId="43" fontId="4" fillId="6" borderId="12" xfId="0" applyNumberFormat="1" applyFont="1" applyFill="1" applyBorder="1" applyAlignment="1">
      <alignment horizontal="center" vertical="center" wrapText="1"/>
    </xf>
    <xf numFmtId="44" fontId="4" fillId="6" borderId="12" xfId="1" applyFont="1" applyFill="1" applyBorder="1" applyAlignment="1">
      <alignment horizontal="center" vertical="top" wrapText="1"/>
    </xf>
    <xf numFmtId="14" fontId="11" fillId="0" borderId="6" xfId="0" applyNumberFormat="1" applyFont="1" applyBorder="1" applyAlignment="1">
      <alignment vertical="center"/>
    </xf>
    <xf numFmtId="10" fontId="15" fillId="0" borderId="16" xfId="2" applyNumberFormat="1" applyFont="1" applyBorder="1" applyAlignment="1">
      <alignment horizontal="center" vertical="center"/>
    </xf>
    <xf numFmtId="10" fontId="24" fillId="0" borderId="24" xfId="2" applyNumberFormat="1" applyFont="1" applyBorder="1" applyAlignment="1">
      <alignment horizontal="center" vertical="center"/>
    </xf>
    <xf numFmtId="166" fontId="24" fillId="0" borderId="61" xfId="0" applyNumberFormat="1" applyFont="1" applyBorder="1" applyAlignment="1">
      <alignment horizontal="right" vertical="center" wrapText="1"/>
    </xf>
    <xf numFmtId="166" fontId="24" fillId="0" borderId="11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40" fillId="0" borderId="73" xfId="0" applyNumberFormat="1" applyFont="1" applyBorder="1" applyAlignment="1">
      <alignment horizontal="center" vertical="center" wrapText="1"/>
    </xf>
    <xf numFmtId="164" fontId="4" fillId="6" borderId="17" xfId="0" applyNumberFormat="1" applyFont="1" applyFill="1" applyBorder="1" applyAlignment="1">
      <alignment horizontal="center" vertical="center" wrapText="1"/>
    </xf>
    <xf numFmtId="44" fontId="40" fillId="0" borderId="74" xfId="1" applyFont="1" applyFill="1" applyBorder="1" applyAlignment="1">
      <alignment horizontal="center" vertical="center" wrapText="1"/>
    </xf>
    <xf numFmtId="164" fontId="52" fillId="0" borderId="17" xfId="0" applyNumberFormat="1" applyFont="1" applyBorder="1" applyAlignment="1">
      <alignment horizontal="center" vertical="center" wrapText="1"/>
    </xf>
    <xf numFmtId="4" fontId="0" fillId="0" borderId="0" xfId="0" applyNumberFormat="1"/>
    <xf numFmtId="10" fontId="11" fillId="0" borderId="17" xfId="11" applyNumberFormat="1" applyFont="1" applyBorder="1" applyAlignment="1">
      <alignment horizontal="right" vertical="center"/>
    </xf>
    <xf numFmtId="44" fontId="24" fillId="12" borderId="10" xfId="1" applyFont="1" applyFill="1" applyBorder="1" applyAlignment="1">
      <alignment vertical="center"/>
    </xf>
    <xf numFmtId="10" fontId="40" fillId="15" borderId="14" xfId="11" applyNumberFormat="1" applyFont="1" applyFill="1" applyBorder="1" applyAlignment="1">
      <alignment horizontal="right" vertical="center" wrapText="1"/>
    </xf>
    <xf numFmtId="44" fontId="15" fillId="0" borderId="21" xfId="1" applyFont="1" applyBorder="1" applyAlignment="1">
      <alignment horizontal="center" vertical="center"/>
    </xf>
    <xf numFmtId="9" fontId="24" fillId="0" borderId="15" xfId="2" applyFont="1" applyBorder="1" applyAlignment="1">
      <alignment horizontal="center" vertical="center"/>
    </xf>
    <xf numFmtId="9" fontId="15" fillId="0" borderId="15" xfId="2" applyFont="1" applyBorder="1" applyAlignment="1">
      <alignment horizontal="center" vertical="center"/>
    </xf>
    <xf numFmtId="9" fontId="15" fillId="0" borderId="13" xfId="2" applyFont="1" applyBorder="1" applyAlignment="1">
      <alignment horizontal="center" vertical="center"/>
    </xf>
    <xf numFmtId="10" fontId="15" fillId="0" borderId="13" xfId="0" applyNumberFormat="1" applyFont="1" applyBorder="1" applyAlignment="1">
      <alignment horizontal="center" vertical="center"/>
    </xf>
    <xf numFmtId="44" fontId="15" fillId="0" borderId="67" xfId="1" applyFont="1" applyBorder="1" applyAlignment="1">
      <alignment horizontal="center" vertical="center"/>
    </xf>
    <xf numFmtId="44" fontId="15" fillId="0" borderId="83" xfId="1" applyFont="1" applyBorder="1" applyAlignment="1">
      <alignment horizontal="center" vertical="center"/>
    </xf>
    <xf numFmtId="10" fontId="24" fillId="0" borderId="76" xfId="0" applyNumberFormat="1" applyFont="1" applyBorder="1" applyAlignment="1">
      <alignment horizontal="center" vertical="center"/>
    </xf>
    <xf numFmtId="10" fontId="0" fillId="0" borderId="0" xfId="0" applyNumberFormat="1"/>
    <xf numFmtId="174" fontId="0" fillId="0" borderId="0" xfId="0" applyNumberFormat="1"/>
    <xf numFmtId="0" fontId="11" fillId="0" borderId="8" xfId="0" applyFont="1" applyBorder="1" applyAlignment="1">
      <alignment vertical="center"/>
    </xf>
    <xf numFmtId="0" fontId="24" fillId="12" borderId="13" xfId="0" applyFont="1" applyFill="1" applyBorder="1" applyAlignment="1">
      <alignment horizontal="center" vertical="center" wrapText="1"/>
    </xf>
    <xf numFmtId="0" fontId="24" fillId="12" borderId="14" xfId="0" applyFont="1" applyFill="1" applyBorder="1" applyAlignment="1">
      <alignment horizontal="left" vertical="center" wrapText="1"/>
    </xf>
    <xf numFmtId="44" fontId="24" fillId="12" borderId="14" xfId="1" applyFont="1" applyFill="1" applyBorder="1" applyAlignment="1">
      <alignment horizontal="center" vertical="center" wrapText="1"/>
    </xf>
    <xf numFmtId="10" fontId="24" fillId="0" borderId="2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center" vertical="top" wrapText="1"/>
    </xf>
    <xf numFmtId="0" fontId="42" fillId="0" borderId="12" xfId="0" applyFont="1" applyBorder="1" applyAlignment="1">
      <alignment horizontal="right" vertical="top" wrapText="1"/>
    </xf>
    <xf numFmtId="0" fontId="42" fillId="0" borderId="12" xfId="0" applyFont="1" applyBorder="1" applyAlignment="1">
      <alignment horizontal="center" vertical="top" wrapText="1"/>
    </xf>
    <xf numFmtId="165" fontId="42" fillId="0" borderId="12" xfId="0" applyNumberFormat="1" applyFont="1" applyBorder="1" applyAlignment="1">
      <alignment horizontal="right" vertical="top" wrapText="1"/>
    </xf>
    <xf numFmtId="4" fontId="42" fillId="0" borderId="12" xfId="0" applyNumberFormat="1" applyFont="1" applyBorder="1" applyAlignment="1">
      <alignment horizontal="righ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165" fontId="5" fillId="0" borderId="12" xfId="0" applyNumberFormat="1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0" fillId="0" borderId="17" xfId="0" applyFont="1" applyBorder="1" applyAlignment="1">
      <alignment vertical="top" wrapText="1"/>
    </xf>
    <xf numFmtId="0" fontId="50" fillId="0" borderId="58" xfId="0" applyFont="1" applyBorder="1" applyAlignment="1">
      <alignment vertical="top" wrapText="1"/>
    </xf>
    <xf numFmtId="0" fontId="50" fillId="0" borderId="52" xfId="0" applyFont="1" applyBorder="1" applyAlignment="1">
      <alignment vertical="top" wrapText="1"/>
    </xf>
    <xf numFmtId="0" fontId="0" fillId="0" borderId="12" xfId="0" applyBorder="1" applyAlignment="1">
      <alignment horizontal="left" vertical="center"/>
    </xf>
    <xf numFmtId="170" fontId="23" fillId="0" borderId="12" xfId="13" applyBorder="1" applyAlignment="1">
      <alignment horizontal="center" vertical="center"/>
    </xf>
    <xf numFmtId="0" fontId="40" fillId="0" borderId="12" xfId="0" applyFont="1" applyBorder="1" applyAlignment="1">
      <alignment horizontal="right"/>
    </xf>
    <xf numFmtId="0" fontId="14" fillId="0" borderId="12" xfId="0" applyFont="1" applyBorder="1"/>
    <xf numFmtId="0" fontId="14" fillId="0" borderId="12" xfId="0" applyFont="1" applyBorder="1" applyAlignment="1">
      <alignment horizontal="center"/>
    </xf>
    <xf numFmtId="171" fontId="40" fillId="0" borderId="12" xfId="15" applyFont="1" applyBorder="1" applyAlignment="1"/>
    <xf numFmtId="171" fontId="40" fillId="0" borderId="48" xfId="15" applyFont="1" applyBorder="1" applyAlignment="1"/>
    <xf numFmtId="171" fontId="40" fillId="0" borderId="53" xfId="15" applyFont="1" applyBorder="1" applyAlignment="1"/>
    <xf numFmtId="14" fontId="23" fillId="0" borderId="12" xfId="13" applyNumberFormat="1" applyBorder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43" fontId="51" fillId="7" borderId="18" xfId="0" applyNumberFormat="1" applyFont="1" applyFill="1" applyBorder="1" applyAlignment="1">
      <alignment horizontal="center" vertical="center" wrapText="1"/>
    </xf>
    <xf numFmtId="0" fontId="47" fillId="0" borderId="49" xfId="0" applyFont="1" applyBorder="1" applyAlignment="1">
      <alignment horizontal="center" vertical="center"/>
    </xf>
    <xf numFmtId="0" fontId="24" fillId="12" borderId="17" xfId="0" applyFont="1" applyFill="1" applyBorder="1" applyAlignment="1">
      <alignment horizontal="left" vertical="center" wrapText="1"/>
    </xf>
    <xf numFmtId="0" fontId="24" fillId="12" borderId="40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10" fontId="24" fillId="0" borderId="0" xfId="0" applyNumberFormat="1" applyFont="1" applyAlignment="1">
      <alignment horizontal="center" vertical="center"/>
    </xf>
    <xf numFmtId="44" fontId="15" fillId="0" borderId="0" xfId="1" applyFont="1" applyFill="1" applyBorder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9" fontId="24" fillId="0" borderId="0" xfId="2" applyFont="1" applyFill="1" applyBorder="1" applyAlignment="1">
      <alignment horizontal="center" vertical="center"/>
    </xf>
    <xf numFmtId="9" fontId="15" fillId="0" borderId="0" xfId="2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24" fillId="12" borderId="26" xfId="0" applyFont="1" applyFill="1" applyBorder="1" applyAlignment="1">
      <alignment horizontal="left" vertical="center" wrapText="1"/>
    </xf>
    <xf numFmtId="44" fontId="0" fillId="0" borderId="0" xfId="0" applyNumberFormat="1" applyAlignment="1">
      <alignment vertical="center"/>
    </xf>
    <xf numFmtId="10" fontId="15" fillId="0" borderId="0" xfId="5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3" fontId="23" fillId="0" borderId="18" xfId="12" applyFont="1" applyFill="1" applyBorder="1" applyAlignment="1">
      <alignment horizontal="center" vertical="center" wrapText="1"/>
    </xf>
    <xf numFmtId="43" fontId="5" fillId="0" borderId="17" xfId="12" applyFont="1" applyFill="1" applyBorder="1" applyAlignment="1">
      <alignment horizontal="left" vertical="center" wrapText="1"/>
    </xf>
    <xf numFmtId="0" fontId="50" fillId="0" borderId="0" xfId="0" applyFont="1" applyAlignment="1">
      <alignment horizontal="right" vertical="top" wrapText="1"/>
    </xf>
    <xf numFmtId="4" fontId="50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44" fontId="50" fillId="0" borderId="75" xfId="1" applyFont="1" applyFill="1" applyBorder="1" applyAlignment="1">
      <alignment horizontal="center" vertical="center" wrapText="1"/>
    </xf>
    <xf numFmtId="166" fontId="24" fillId="0" borderId="61" xfId="0" applyNumberFormat="1" applyFont="1" applyBorder="1" applyAlignment="1">
      <alignment horizontal="center" vertical="center" wrapText="1"/>
    </xf>
    <xf numFmtId="166" fontId="24" fillId="0" borderId="11" xfId="0" applyNumberFormat="1" applyFont="1" applyBorder="1" applyAlignment="1">
      <alignment horizontal="center" vertical="center"/>
    </xf>
    <xf numFmtId="44" fontId="4" fillId="0" borderId="75" xfId="0" applyNumberFormat="1" applyFont="1" applyBorder="1" applyAlignment="1">
      <alignment horizontal="center" vertical="center" wrapText="1"/>
    </xf>
    <xf numFmtId="166" fontId="11" fillId="0" borderId="19" xfId="0" applyNumberFormat="1" applyFont="1" applyBorder="1" applyAlignment="1">
      <alignment horizontal="center" vertical="center"/>
    </xf>
    <xf numFmtId="0" fontId="50" fillId="15" borderId="12" xfId="0" applyFont="1" applyFill="1" applyBorder="1" applyAlignment="1">
      <alignment horizontal="right" vertical="top" wrapText="1"/>
    </xf>
    <xf numFmtId="164" fontId="50" fillId="15" borderId="17" xfId="0" applyNumberFormat="1" applyFont="1" applyFill="1" applyBorder="1" applyAlignment="1">
      <alignment horizontal="center" vertical="center" wrapText="1"/>
    </xf>
    <xf numFmtId="0" fontId="50" fillId="15" borderId="12" xfId="0" applyFont="1" applyFill="1" applyBorder="1" applyAlignment="1">
      <alignment horizontal="center" vertical="center" wrapText="1"/>
    </xf>
    <xf numFmtId="0" fontId="50" fillId="15" borderId="12" xfId="0" applyFont="1" applyFill="1" applyBorder="1" applyAlignment="1">
      <alignment horizontal="center" vertical="top" wrapText="1"/>
    </xf>
    <xf numFmtId="44" fontId="50" fillId="15" borderId="12" xfId="1" applyFont="1" applyFill="1" applyBorder="1" applyAlignment="1">
      <alignment horizontal="center" vertical="top" wrapText="1"/>
    </xf>
    <xf numFmtId="0" fontId="15" fillId="0" borderId="0" xfId="5" applyFont="1" applyAlignment="1">
      <alignment horizontal="center" vertical="center"/>
    </xf>
    <xf numFmtId="10" fontId="31" fillId="0" borderId="4" xfId="3" applyNumberFormat="1" applyFont="1" applyBorder="1" applyAlignment="1">
      <alignment horizontal="center" vertical="center" wrapText="1"/>
    </xf>
    <xf numFmtId="10" fontId="31" fillId="0" borderId="0" xfId="3" applyNumberFormat="1" applyFont="1" applyAlignment="1">
      <alignment horizontal="center" vertical="center" wrapText="1"/>
    </xf>
    <xf numFmtId="10" fontId="31" fillId="0" borderId="5" xfId="3" applyNumberFormat="1" applyFont="1" applyBorder="1" applyAlignment="1">
      <alignment horizontal="center" vertical="center" wrapText="1"/>
    </xf>
    <xf numFmtId="10" fontId="31" fillId="0" borderId="6" xfId="3" applyNumberFormat="1" applyFont="1" applyBorder="1" applyAlignment="1">
      <alignment horizontal="center" vertical="center" wrapText="1"/>
    </xf>
    <xf numFmtId="10" fontId="31" fillId="0" borderId="7" xfId="3" applyNumberFormat="1" applyFont="1" applyBorder="1" applyAlignment="1">
      <alignment horizontal="center" vertical="center" wrapText="1"/>
    </xf>
    <xf numFmtId="10" fontId="31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28" xfId="3" applyFont="1" applyFill="1" applyBorder="1" applyAlignment="1">
      <alignment horizontal="center" vertical="center"/>
    </xf>
    <xf numFmtId="0" fontId="11" fillId="14" borderId="29" xfId="3" applyFont="1" applyFill="1" applyBorder="1" applyAlignment="1">
      <alignment horizontal="center" vertical="center"/>
    </xf>
    <xf numFmtId="0" fontId="23" fillId="0" borderId="28" xfId="3" applyBorder="1" applyAlignment="1">
      <alignment horizontal="center" vertical="center"/>
    </xf>
    <xf numFmtId="0" fontId="23" fillId="0" borderId="29" xfId="3" applyBorder="1" applyAlignment="1">
      <alignment horizontal="center" vertical="center"/>
    </xf>
    <xf numFmtId="0" fontId="23" fillId="0" borderId="30" xfId="3" applyBorder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3" fillId="0" borderId="1" xfId="3" applyBorder="1" applyAlignment="1">
      <alignment horizontal="center" vertical="center" wrapText="1"/>
    </xf>
    <xf numFmtId="0" fontId="23" fillId="0" borderId="3" xfId="3" applyBorder="1" applyAlignment="1">
      <alignment horizontal="center" vertical="center" wrapText="1"/>
    </xf>
    <xf numFmtId="0" fontId="23" fillId="0" borderId="6" xfId="3" applyBorder="1" applyAlignment="1">
      <alignment horizontal="center" vertical="center" wrapText="1"/>
    </xf>
    <xf numFmtId="0" fontId="23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center" vertical="top" wrapText="1"/>
    </xf>
    <xf numFmtId="0" fontId="11" fillId="0" borderId="28" xfId="3" applyFont="1" applyBorder="1" applyAlignment="1">
      <alignment horizontal="center" vertical="center" wrapText="1"/>
    </xf>
    <xf numFmtId="0" fontId="11" fillId="0" borderId="29" xfId="3" applyFont="1" applyBorder="1" applyAlignment="1">
      <alignment horizontal="center" vertical="center" wrapText="1"/>
    </xf>
    <xf numFmtId="0" fontId="11" fillId="0" borderId="30" xfId="3" applyFont="1" applyBorder="1" applyAlignment="1">
      <alignment horizontal="center" vertical="center" wrapText="1"/>
    </xf>
    <xf numFmtId="0" fontId="23" fillId="0" borderId="28" xfId="3" applyBorder="1" applyAlignment="1">
      <alignment horizontal="center" vertical="center" wrapText="1"/>
    </xf>
    <xf numFmtId="0" fontId="23" fillId="0" borderId="30" xfId="3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3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4" fillId="0" borderId="0" xfId="0" applyFont="1" applyAlignment="1">
      <alignment horizontal="right" vertical="center" wrapText="1"/>
    </xf>
    <xf numFmtId="14" fontId="24" fillId="0" borderId="0" xfId="0" applyNumberFormat="1" applyFont="1" applyAlignment="1">
      <alignment horizontal="left" vertical="center" wrapText="1"/>
    </xf>
    <xf numFmtId="0" fontId="23" fillId="0" borderId="2" xfId="3" applyBorder="1" applyAlignment="1">
      <alignment horizontal="center" vertical="center" wrapText="1"/>
    </xf>
    <xf numFmtId="0" fontId="23" fillId="0" borderId="4" xfId="3" applyBorder="1" applyAlignment="1">
      <alignment horizontal="center" vertical="center" wrapText="1"/>
    </xf>
    <xf numFmtId="0" fontId="23" fillId="0" borderId="0" xfId="3" applyAlignment="1">
      <alignment horizontal="center" vertical="center" wrapText="1"/>
    </xf>
    <xf numFmtId="0" fontId="23" fillId="0" borderId="5" xfId="3" applyBorder="1" applyAlignment="1">
      <alignment horizontal="center" vertical="center" wrapText="1"/>
    </xf>
    <xf numFmtId="0" fontId="23" fillId="0" borderId="7" xfId="3" applyBorder="1" applyAlignment="1">
      <alignment horizontal="center" vertical="center" wrapText="1"/>
    </xf>
    <xf numFmtId="0" fontId="28" fillId="0" borderId="28" xfId="3" applyFont="1" applyBorder="1" applyAlignment="1">
      <alignment horizontal="center" vertical="center" wrapText="1"/>
    </xf>
    <xf numFmtId="0" fontId="28" fillId="0" borderId="30" xfId="3" applyFont="1" applyBorder="1" applyAlignment="1">
      <alignment horizontal="center" vertical="center" wrapText="1"/>
    </xf>
    <xf numFmtId="1" fontId="14" fillId="0" borderId="0" xfId="5" applyNumberFormat="1" applyFont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11" fillId="0" borderId="29" xfId="3" applyFont="1" applyBorder="1" applyAlignment="1">
      <alignment horizontal="center"/>
    </xf>
    <xf numFmtId="0" fontId="11" fillId="0" borderId="30" xfId="3" applyFont="1" applyBorder="1" applyAlignment="1">
      <alignment horizontal="center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3" fillId="13" borderId="1" xfId="3" applyFill="1" applyBorder="1" applyAlignment="1" applyProtection="1">
      <alignment horizontal="center" vertical="center" wrapText="1"/>
      <protection locked="0"/>
    </xf>
    <xf numFmtId="0" fontId="23" fillId="13" borderId="2" xfId="3" applyFill="1" applyBorder="1" applyAlignment="1" applyProtection="1">
      <alignment horizontal="center" vertical="center" wrapText="1"/>
      <protection locked="0"/>
    </xf>
    <xf numFmtId="0" fontId="23" fillId="13" borderId="3" xfId="3" applyFill="1" applyBorder="1" applyAlignment="1" applyProtection="1">
      <alignment horizontal="center" vertical="center" wrapText="1"/>
      <protection locked="0"/>
    </xf>
    <xf numFmtId="0" fontId="23" fillId="13" borderId="4" xfId="3" applyFill="1" applyBorder="1" applyAlignment="1" applyProtection="1">
      <alignment horizontal="center" vertical="center" wrapText="1"/>
      <protection locked="0"/>
    </xf>
    <xf numFmtId="0" fontId="23" fillId="13" borderId="0" xfId="3" applyFill="1" applyAlignment="1" applyProtection="1">
      <alignment horizontal="center" vertical="center" wrapText="1"/>
      <protection locked="0"/>
    </xf>
    <xf numFmtId="0" fontId="23" fillId="13" borderId="5" xfId="3" applyFill="1" applyBorder="1" applyAlignment="1" applyProtection="1">
      <alignment horizontal="center" vertical="center" wrapText="1"/>
      <protection locked="0"/>
    </xf>
    <xf numFmtId="0" fontId="23" fillId="13" borderId="6" xfId="3" applyFill="1" applyBorder="1" applyAlignment="1" applyProtection="1">
      <alignment horizontal="center" vertical="center" wrapText="1"/>
      <protection locked="0"/>
    </xf>
    <xf numFmtId="0" fontId="23" fillId="13" borderId="7" xfId="3" applyFill="1" applyBorder="1" applyAlignment="1" applyProtection="1">
      <alignment horizontal="center" vertical="center" wrapText="1"/>
      <protection locked="0"/>
    </xf>
    <xf numFmtId="0" fontId="23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3" fillId="13" borderId="4" xfId="3" applyFill="1" applyBorder="1" applyAlignment="1" applyProtection="1">
      <alignment horizontal="center" vertical="center"/>
      <protection locked="0"/>
    </xf>
    <xf numFmtId="0" fontId="23" fillId="13" borderId="0" xfId="3" applyFill="1" applyAlignment="1" applyProtection="1">
      <alignment horizontal="center" vertical="center"/>
      <protection locked="0"/>
    </xf>
    <xf numFmtId="0" fontId="23" fillId="13" borderId="5" xfId="3" applyFill="1" applyBorder="1" applyAlignment="1" applyProtection="1">
      <alignment horizontal="center" vertical="center"/>
      <protection locked="0"/>
    </xf>
    <xf numFmtId="0" fontId="23" fillId="13" borderId="6" xfId="3" applyFill="1" applyBorder="1" applyAlignment="1" applyProtection="1">
      <alignment horizontal="center" vertical="center"/>
      <protection locked="0"/>
    </xf>
    <xf numFmtId="0" fontId="23" fillId="13" borderId="7" xfId="3" applyFill="1" applyBorder="1" applyAlignment="1" applyProtection="1">
      <alignment horizontal="center" vertical="center"/>
      <protection locked="0"/>
    </xf>
    <xf numFmtId="0" fontId="23" fillId="13" borderId="8" xfId="3" applyFill="1" applyBorder="1" applyAlignment="1" applyProtection="1">
      <alignment horizontal="center" vertical="center"/>
      <protection locked="0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/>
    </xf>
    <xf numFmtId="0" fontId="21" fillId="9" borderId="12" xfId="0" applyFont="1" applyFill="1" applyBorder="1" applyAlignment="1">
      <alignment horizontal="center" vertical="center"/>
    </xf>
    <xf numFmtId="0" fontId="21" fillId="9" borderId="25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7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48" xfId="0" applyFont="1" applyBorder="1" applyAlignment="1">
      <alignment horizontal="left" vertical="center" wrapText="1"/>
    </xf>
    <xf numFmtId="0" fontId="21" fillId="9" borderId="13" xfId="0" applyFont="1" applyFill="1" applyBorder="1" applyAlignment="1">
      <alignment horizontal="center" vertical="center"/>
    </xf>
    <xf numFmtId="0" fontId="21" fillId="9" borderId="14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10" borderId="10" xfId="0" applyFont="1" applyFill="1" applyBorder="1" applyAlignment="1">
      <alignment horizontal="center" vertical="center"/>
    </xf>
    <xf numFmtId="0" fontId="21" fillId="10" borderId="2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44" fontId="9" fillId="0" borderId="2" xfId="1" applyFont="1" applyBorder="1" applyAlignment="1">
      <alignment horizontal="center"/>
    </xf>
    <xf numFmtId="44" fontId="9" fillId="0" borderId="3" xfId="1" applyFont="1" applyBorder="1" applyAlignment="1">
      <alignment horizontal="center"/>
    </xf>
    <xf numFmtId="0" fontId="13" fillId="0" borderId="12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14" fontId="11" fillId="0" borderId="7" xfId="1" applyNumberFormat="1" applyFont="1" applyBorder="1" applyAlignment="1">
      <alignment horizontal="center" vertical="center"/>
    </xf>
    <xf numFmtId="44" fontId="11" fillId="0" borderId="8" xfId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76" xfId="0" applyFont="1" applyBorder="1" applyAlignment="1">
      <alignment horizontal="center" vertical="center"/>
    </xf>
    <xf numFmtId="0" fontId="13" fillId="0" borderId="48" xfId="0" applyFont="1" applyBorder="1" applyAlignment="1">
      <alignment horizontal="left" vertical="center"/>
    </xf>
    <xf numFmtId="0" fontId="13" fillId="0" borderId="53" xfId="0" applyFont="1" applyBorder="1" applyAlignment="1">
      <alignment horizontal="left" vertical="center"/>
    </xf>
    <xf numFmtId="0" fontId="13" fillId="0" borderId="49" xfId="0" applyFont="1" applyBorder="1" applyAlignment="1">
      <alignment horizontal="left" vertical="center"/>
    </xf>
    <xf numFmtId="0" fontId="13" fillId="0" borderId="6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68" xfId="0" applyFont="1" applyBorder="1" applyAlignment="1">
      <alignment horizontal="left" vertical="center"/>
    </xf>
    <xf numFmtId="43" fontId="13" fillId="0" borderId="12" xfId="0" applyNumberFormat="1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58" fillId="0" borderId="28" xfId="0" applyFont="1" applyBorder="1" applyAlignment="1">
      <alignment horizontal="center" vertical="center"/>
    </xf>
    <xf numFmtId="0" fontId="58" fillId="0" borderId="30" xfId="0" applyFont="1" applyBorder="1" applyAlignment="1">
      <alignment horizontal="center" vertical="center"/>
    </xf>
    <xf numFmtId="0" fontId="33" fillId="6" borderId="0" xfId="0" applyFont="1" applyFill="1" applyAlignment="1">
      <alignment horizontal="center" wrapText="1"/>
    </xf>
    <xf numFmtId="0" fontId="34" fillId="0" borderId="0" xfId="0" applyFont="1"/>
    <xf numFmtId="0" fontId="40" fillId="0" borderId="12" xfId="0" applyFont="1" applyBorder="1" applyAlignment="1">
      <alignment horizontal="left"/>
    </xf>
    <xf numFmtId="0" fontId="40" fillId="0" borderId="12" xfId="0" applyFont="1" applyBorder="1" applyAlignment="1">
      <alignment horizontal="right"/>
    </xf>
    <xf numFmtId="0" fontId="40" fillId="12" borderId="6" xfId="0" applyFont="1" applyFill="1" applyBorder="1" applyAlignment="1">
      <alignment horizontal="right" vertical="center" wrapText="1"/>
    </xf>
    <xf numFmtId="0" fontId="40" fillId="12" borderId="7" xfId="0" applyFont="1" applyFill="1" applyBorder="1" applyAlignment="1">
      <alignment horizontal="right" vertical="center" wrapText="1"/>
    </xf>
    <xf numFmtId="0" fontId="47" fillId="0" borderId="17" xfId="0" applyFont="1" applyBorder="1" applyAlignment="1">
      <alignment horizontal="left" vertical="center"/>
    </xf>
    <xf numFmtId="0" fontId="47" fillId="0" borderId="52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8" borderId="33" xfId="0" applyFont="1" applyFill="1" applyBorder="1" applyAlignment="1">
      <alignment horizontal="center" vertical="center"/>
    </xf>
    <xf numFmtId="0" fontId="40" fillId="8" borderId="35" xfId="0" applyFont="1" applyFill="1" applyBorder="1" applyAlignment="1">
      <alignment horizontal="center" vertical="center"/>
    </xf>
    <xf numFmtId="0" fontId="40" fillId="8" borderId="38" xfId="0" applyFont="1" applyFill="1" applyBorder="1" applyAlignment="1">
      <alignment horizontal="center" vertical="center"/>
    </xf>
    <xf numFmtId="0" fontId="40" fillId="8" borderId="39" xfId="0" applyFont="1" applyFill="1" applyBorder="1" applyAlignment="1">
      <alignment horizontal="center" vertical="center"/>
    </xf>
    <xf numFmtId="0" fontId="40" fillId="8" borderId="9" xfId="0" applyFont="1" applyFill="1" applyBorder="1" applyAlignment="1">
      <alignment horizontal="center" vertical="center"/>
    </xf>
    <xf numFmtId="0" fontId="40" fillId="8" borderId="10" xfId="0" applyFont="1" applyFill="1" applyBorder="1" applyAlignment="1">
      <alignment horizontal="center" vertical="center"/>
    </xf>
    <xf numFmtId="0" fontId="40" fillId="8" borderId="20" xfId="0" applyFont="1" applyFill="1" applyBorder="1" applyAlignment="1">
      <alignment horizontal="center" vertical="center"/>
    </xf>
    <xf numFmtId="0" fontId="47" fillId="0" borderId="12" xfId="0" applyFont="1" applyBorder="1" applyAlignment="1">
      <alignment horizontal="left" vertical="center" wrapText="1"/>
    </xf>
    <xf numFmtId="43" fontId="47" fillId="0" borderId="17" xfId="0" applyNumberFormat="1" applyFont="1" applyBorder="1" applyAlignment="1">
      <alignment horizontal="left" vertical="center"/>
    </xf>
    <xf numFmtId="0" fontId="47" fillId="0" borderId="58" xfId="0" applyFont="1" applyBorder="1" applyAlignment="1">
      <alignment horizontal="left" vertical="center"/>
    </xf>
    <xf numFmtId="0" fontId="47" fillId="0" borderId="55" xfId="0" applyFont="1" applyBorder="1" applyAlignment="1">
      <alignment horizontal="left" vertical="center"/>
    </xf>
    <xf numFmtId="166" fontId="14" fillId="0" borderId="26" xfId="0" applyNumberFormat="1" applyFont="1" applyBorder="1" applyAlignment="1">
      <alignment horizontal="left" vertical="center" wrapText="1"/>
    </xf>
    <xf numFmtId="166" fontId="14" fillId="0" borderId="32" xfId="0" applyNumberFormat="1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/>
    </xf>
    <xf numFmtId="0" fontId="46" fillId="0" borderId="3" xfId="0" applyFont="1" applyBorder="1" applyAlignment="1">
      <alignment horizontal="center"/>
    </xf>
    <xf numFmtId="0" fontId="5" fillId="0" borderId="59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59" xfId="0" applyFont="1" applyBorder="1" applyAlignment="1">
      <alignment horizontal="left" vertical="top" wrapText="1"/>
    </xf>
    <xf numFmtId="0" fontId="42" fillId="0" borderId="59" xfId="0" applyFont="1" applyBorder="1" applyAlignment="1">
      <alignment horizontal="left" vertical="top" wrapText="1"/>
    </xf>
    <xf numFmtId="0" fontId="50" fillId="0" borderId="59" xfId="0" applyFont="1" applyBorder="1" applyAlignment="1">
      <alignment horizontal="left" vertical="top" wrapText="1"/>
    </xf>
    <xf numFmtId="0" fontId="14" fillId="0" borderId="59" xfId="0" applyFont="1" applyBorder="1" applyAlignment="1">
      <alignment horizontal="left" vertical="top" wrapText="1"/>
    </xf>
    <xf numFmtId="43" fontId="5" fillId="0" borderId="0" xfId="12" applyFont="1" applyFill="1" applyBorder="1" applyAlignment="1">
      <alignment horizontal="center" vertical="center"/>
    </xf>
    <xf numFmtId="0" fontId="51" fillId="7" borderId="27" xfId="0" applyFont="1" applyFill="1" applyBorder="1" applyAlignment="1">
      <alignment horizontal="left" vertical="center" wrapText="1"/>
    </xf>
    <xf numFmtId="0" fontId="51" fillId="7" borderId="18" xfId="0" applyFont="1" applyFill="1" applyBorder="1" applyAlignment="1">
      <alignment horizontal="left" vertical="center" wrapText="1"/>
    </xf>
    <xf numFmtId="43" fontId="5" fillId="0" borderId="48" xfId="12" applyFont="1" applyFill="1" applyBorder="1" applyAlignment="1">
      <alignment horizontal="center" vertical="center" wrapText="1"/>
    </xf>
    <xf numFmtId="43" fontId="5" fillId="0" borderId="60" xfId="12" applyFont="1" applyFill="1" applyBorder="1" applyAlignment="1">
      <alignment horizontal="center" vertical="center" wrapText="1"/>
    </xf>
    <xf numFmtId="43" fontId="5" fillId="0" borderId="12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14" fontId="11" fillId="0" borderId="8" xfId="0" applyNumberFormat="1" applyFont="1" applyBorder="1" applyAlignment="1">
      <alignment horizontal="center" vertical="center"/>
    </xf>
    <xf numFmtId="43" fontId="13" fillId="0" borderId="17" xfId="0" applyNumberFormat="1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66" fontId="23" fillId="0" borderId="12" xfId="0" applyNumberFormat="1" applyFont="1" applyBorder="1" applyAlignment="1">
      <alignment horizontal="right" vertical="center"/>
    </xf>
    <xf numFmtId="4" fontId="23" fillId="0" borderId="12" xfId="0" applyNumberFormat="1" applyFont="1" applyBorder="1" applyAlignment="1">
      <alignment horizontal="center" vertical="center"/>
    </xf>
    <xf numFmtId="166" fontId="23" fillId="0" borderId="12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3" fontId="5" fillId="0" borderId="56" xfId="12" applyFont="1" applyFill="1" applyBorder="1" applyAlignment="1">
      <alignment horizontal="center" vertical="center" wrapText="1"/>
    </xf>
    <xf numFmtId="43" fontId="5" fillId="0" borderId="18" xfId="12" applyFont="1" applyFill="1" applyBorder="1" applyAlignment="1">
      <alignment horizontal="center" vertical="center" wrapText="1"/>
    </xf>
    <xf numFmtId="43" fontId="5" fillId="0" borderId="17" xfId="12" applyFont="1" applyFill="1" applyBorder="1" applyAlignment="1">
      <alignment horizontal="center" vertical="center" wrapText="1"/>
    </xf>
    <xf numFmtId="43" fontId="5" fillId="0" borderId="58" xfId="12" applyFont="1" applyFill="1" applyBorder="1" applyAlignment="1">
      <alignment horizontal="center" vertical="center" wrapText="1"/>
    </xf>
    <xf numFmtId="43" fontId="5" fillId="0" borderId="52" xfId="12" applyFont="1" applyFill="1" applyBorder="1" applyAlignment="1">
      <alignment horizontal="center" vertical="center" wrapText="1"/>
    </xf>
    <xf numFmtId="43" fontId="5" fillId="0" borderId="12" xfId="12" applyFont="1" applyFill="1" applyBorder="1" applyAlignment="1">
      <alignment horizontal="center" vertical="center"/>
    </xf>
    <xf numFmtId="43" fontId="5" fillId="0" borderId="27" xfId="12" applyFont="1" applyFill="1" applyBorder="1" applyAlignment="1">
      <alignment horizontal="center" vertical="center"/>
    </xf>
    <xf numFmtId="43" fontId="5" fillId="0" borderId="18" xfId="12" applyFont="1" applyFill="1" applyBorder="1" applyAlignment="1">
      <alignment horizontal="center" vertical="center"/>
    </xf>
    <xf numFmtId="0" fontId="51" fillId="7" borderId="56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top" wrapText="1"/>
    </xf>
    <xf numFmtId="0" fontId="42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1" fillId="4" borderId="6" xfId="0" applyFont="1" applyFill="1" applyBorder="1" applyAlignment="1">
      <alignment horizontal="right" vertical="top" wrapText="1"/>
    </xf>
    <xf numFmtId="0" fontId="11" fillId="4" borderId="7" xfId="0" applyFont="1" applyFill="1" applyBorder="1" applyAlignment="1">
      <alignment horizontal="right" vertical="top" wrapText="1"/>
    </xf>
    <xf numFmtId="0" fontId="11" fillId="4" borderId="8" xfId="0" applyFont="1" applyFill="1" applyBorder="1" applyAlignment="1">
      <alignment horizontal="right" vertical="top" wrapText="1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0" fillId="15" borderId="13" xfId="11" applyNumberFormat="1" applyFont="1" applyFill="1" applyBorder="1" applyAlignment="1">
      <alignment horizontal="right" vertical="center" wrapText="1"/>
    </xf>
    <xf numFmtId="43" fontId="40" fillId="15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166" fontId="14" fillId="0" borderId="31" xfId="0" applyNumberFormat="1" applyFont="1" applyBorder="1" applyAlignment="1">
      <alignment horizontal="left" vertical="center" wrapText="1"/>
    </xf>
    <xf numFmtId="0" fontId="24" fillId="12" borderId="17" xfId="0" applyFont="1" applyFill="1" applyBorder="1" applyAlignment="1">
      <alignment horizontal="left" vertical="center" wrapText="1"/>
    </xf>
    <xf numFmtId="0" fontId="24" fillId="12" borderId="52" xfId="0" applyFont="1" applyFill="1" applyBorder="1" applyAlignment="1">
      <alignment horizontal="left" vertical="center" wrapText="1"/>
    </xf>
    <xf numFmtId="0" fontId="11" fillId="0" borderId="66" xfId="11" applyFont="1" applyBorder="1" applyAlignment="1">
      <alignment horizontal="right" vertical="center"/>
    </xf>
    <xf numFmtId="0" fontId="11" fillId="0" borderId="82" xfId="11" applyFont="1" applyBorder="1" applyAlignment="1">
      <alignment horizontal="right" vertical="center"/>
    </xf>
    <xf numFmtId="0" fontId="11" fillId="0" borderId="77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0" fillId="8" borderId="78" xfId="0" applyFont="1" applyFill="1" applyBorder="1" applyAlignment="1">
      <alignment horizontal="center" vertical="center"/>
    </xf>
    <xf numFmtId="0" fontId="40" fillId="8" borderId="79" xfId="0" applyFont="1" applyFill="1" applyBorder="1" applyAlignment="1">
      <alignment horizontal="center" vertical="center"/>
    </xf>
    <xf numFmtId="0" fontId="40" fillId="8" borderId="80" xfId="0" applyFont="1" applyFill="1" applyBorder="1" applyAlignment="1">
      <alignment horizontal="center" vertical="center"/>
    </xf>
    <xf numFmtId="0" fontId="40" fillId="8" borderId="81" xfId="0" applyFont="1" applyFill="1" applyBorder="1" applyAlignment="1">
      <alignment horizontal="center" vertical="center"/>
    </xf>
    <xf numFmtId="0" fontId="40" fillId="8" borderId="44" xfId="0" applyFont="1" applyFill="1" applyBorder="1" applyAlignment="1">
      <alignment horizontal="center" vertical="center"/>
    </xf>
    <xf numFmtId="0" fontId="40" fillId="8" borderId="57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0" fillId="8" borderId="1" xfId="0" applyFont="1" applyFill="1" applyBorder="1" applyAlignment="1">
      <alignment horizontal="center" vertical="center"/>
    </xf>
    <xf numFmtId="0" fontId="40" fillId="8" borderId="3" xfId="0" applyFont="1" applyFill="1" applyBorder="1" applyAlignment="1">
      <alignment horizontal="center" vertical="center"/>
    </xf>
    <xf numFmtId="0" fontId="40" fillId="8" borderId="4" xfId="0" applyFont="1" applyFill="1" applyBorder="1" applyAlignment="1">
      <alignment horizontal="center" vertical="center"/>
    </xf>
    <xf numFmtId="0" fontId="40" fillId="8" borderId="5" xfId="0" applyFont="1" applyFill="1" applyBorder="1" applyAlignment="1">
      <alignment horizontal="center" vertical="center"/>
    </xf>
    <xf numFmtId="0" fontId="45" fillId="0" borderId="20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center"/>
    </xf>
    <xf numFmtId="0" fontId="47" fillId="0" borderId="25" xfId="0" applyFont="1" applyBorder="1" applyAlignment="1">
      <alignment horizontal="left" vertical="center" wrapText="1"/>
    </xf>
    <xf numFmtId="14" fontId="11" fillId="0" borderId="7" xfId="0" applyNumberFormat="1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center" wrapText="1"/>
    </xf>
    <xf numFmtId="0" fontId="48" fillId="0" borderId="29" xfId="0" applyFont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43" fontId="47" fillId="0" borderId="12" xfId="0" applyNumberFormat="1" applyFont="1" applyBorder="1" applyAlignment="1">
      <alignment horizontal="left" vertical="center" wrapText="1"/>
    </xf>
    <xf numFmtId="0" fontId="47" fillId="0" borderId="17" xfId="0" applyFont="1" applyBorder="1" applyAlignment="1">
      <alignment horizontal="left" vertical="center" wrapText="1"/>
    </xf>
    <xf numFmtId="0" fontId="47" fillId="0" borderId="58" xfId="0" applyFont="1" applyBorder="1" applyAlignment="1">
      <alignment horizontal="left" vertical="center" wrapText="1"/>
    </xf>
    <xf numFmtId="0" fontId="47" fillId="0" borderId="52" xfId="0" applyFont="1" applyBorder="1" applyAlignment="1">
      <alignment horizontal="left" vertical="center" wrapText="1"/>
    </xf>
    <xf numFmtId="0" fontId="24" fillId="12" borderId="40" xfId="0" applyFont="1" applyFill="1" applyBorder="1" applyAlignment="1">
      <alignment horizontal="left" vertical="center" wrapText="1"/>
    </xf>
    <xf numFmtId="0" fontId="24" fillId="12" borderId="77" xfId="0" applyFont="1" applyFill="1" applyBorder="1" applyAlignment="1">
      <alignment horizontal="left" vertical="center" wrapText="1"/>
    </xf>
    <xf numFmtId="43" fontId="47" fillId="0" borderId="17" xfId="12" applyFont="1" applyBorder="1" applyAlignment="1">
      <alignment horizontal="left" vertical="center"/>
    </xf>
    <xf numFmtId="43" fontId="47" fillId="0" borderId="58" xfId="12" applyFont="1" applyBorder="1" applyAlignment="1">
      <alignment horizontal="left" vertical="center"/>
    </xf>
    <xf numFmtId="43" fontId="47" fillId="0" borderId="55" xfId="12" applyFont="1" applyBorder="1" applyAlignment="1">
      <alignment horizontal="left" vertical="center"/>
    </xf>
    <xf numFmtId="166" fontId="40" fillId="8" borderId="10" xfId="0" applyNumberFormat="1" applyFont="1" applyFill="1" applyBorder="1" applyAlignment="1">
      <alignment horizontal="center" vertical="center" wrapText="1"/>
    </xf>
    <xf numFmtId="166" fontId="40" fillId="8" borderId="14" xfId="0" applyNumberFormat="1" applyFont="1" applyFill="1" applyBorder="1" applyAlignment="1">
      <alignment horizontal="center" vertical="center" wrapText="1"/>
    </xf>
    <xf numFmtId="0" fontId="45" fillId="0" borderId="40" xfId="0" applyFont="1" applyBorder="1" applyAlignment="1">
      <alignment horizontal="left" vertical="center" wrapText="1"/>
    </xf>
    <xf numFmtId="0" fontId="46" fillId="0" borderId="9" xfId="0" applyFont="1" applyBorder="1" applyAlignment="1">
      <alignment horizontal="center"/>
    </xf>
    <xf numFmtId="0" fontId="46" fillId="0" borderId="20" xfId="0" applyFont="1" applyBorder="1" applyAlignment="1">
      <alignment horizontal="center"/>
    </xf>
    <xf numFmtId="0" fontId="40" fillId="8" borderId="14" xfId="0" applyFont="1" applyFill="1" applyBorder="1" applyAlignment="1">
      <alignment horizontal="center" vertical="center"/>
    </xf>
    <xf numFmtId="0" fontId="40" fillId="8" borderId="10" xfId="0" applyFont="1" applyFill="1" applyBorder="1" applyAlignment="1">
      <alignment horizontal="center" vertical="center" wrapText="1"/>
    </xf>
    <xf numFmtId="0" fontId="40" fillId="8" borderId="14" xfId="0" applyFont="1" applyFill="1" applyBorder="1" applyAlignment="1">
      <alignment horizontal="center" vertical="center" wrapText="1"/>
    </xf>
    <xf numFmtId="14" fontId="11" fillId="0" borderId="1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>
      <alignment horizontal="center" vertical="center"/>
    </xf>
    <xf numFmtId="0" fontId="47" fillId="0" borderId="12" xfId="0" applyFont="1" applyBorder="1" applyAlignment="1">
      <alignment horizontal="left" vertical="center"/>
    </xf>
    <xf numFmtId="0" fontId="48" fillId="0" borderId="3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right" vertical="center"/>
    </xf>
    <xf numFmtId="0" fontId="44" fillId="0" borderId="29" xfId="0" applyFont="1" applyBorder="1" applyAlignment="1">
      <alignment horizontal="right" vertical="center"/>
    </xf>
    <xf numFmtId="0" fontId="44" fillId="0" borderId="71" xfId="0" applyFont="1" applyBorder="1" applyAlignment="1">
      <alignment horizontal="right" vertical="center"/>
    </xf>
    <xf numFmtId="166" fontId="59" fillId="0" borderId="72" xfId="0" applyNumberFormat="1" applyFont="1" applyBorder="1" applyAlignment="1">
      <alignment horizontal="left" vertical="center"/>
    </xf>
    <xf numFmtId="166" fontId="59" fillId="0" borderId="29" xfId="0" applyNumberFormat="1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/>
    </xf>
    <xf numFmtId="49" fontId="40" fillId="8" borderId="9" xfId="0" applyNumberFormat="1" applyFont="1" applyFill="1" applyBorder="1" applyAlignment="1">
      <alignment horizontal="center" vertical="center"/>
    </xf>
    <xf numFmtId="49" fontId="40" fillId="8" borderId="13" xfId="0" applyNumberFormat="1" applyFont="1" applyFill="1" applyBorder="1" applyAlignment="1">
      <alignment horizontal="center" vertical="center"/>
    </xf>
    <xf numFmtId="43" fontId="40" fillId="8" borderId="10" xfId="12" applyFont="1" applyFill="1" applyBorder="1" applyAlignment="1">
      <alignment horizontal="center" vertical="center"/>
    </xf>
    <xf numFmtId="43" fontId="40" fillId="8" borderId="14" xfId="12" applyFont="1" applyFill="1" applyBorder="1" applyAlignment="1">
      <alignment horizontal="center" vertical="center"/>
    </xf>
    <xf numFmtId="44" fontId="40" fillId="8" borderId="10" xfId="1" applyFont="1" applyFill="1" applyBorder="1" applyAlignment="1">
      <alignment horizontal="center" vertical="center" wrapText="1"/>
    </xf>
    <xf numFmtId="44" fontId="40" fillId="8" borderId="14" xfId="1" applyFont="1" applyFill="1" applyBorder="1" applyAlignment="1">
      <alignment horizontal="center" vertical="center" wrapText="1"/>
    </xf>
    <xf numFmtId="166" fontId="40" fillId="15" borderId="20" xfId="0" applyNumberFormat="1" applyFont="1" applyFill="1" applyBorder="1" applyAlignment="1">
      <alignment horizontal="center" vertical="center" wrapText="1"/>
    </xf>
    <xf numFmtId="166" fontId="40" fillId="15" borderId="21" xfId="0" applyNumberFormat="1" applyFont="1" applyFill="1" applyBorder="1" applyAlignment="1">
      <alignment horizontal="center" vertical="center" wrapText="1"/>
    </xf>
    <xf numFmtId="44" fontId="40" fillId="0" borderId="69" xfId="1" applyFont="1" applyFill="1" applyBorder="1" applyAlignment="1">
      <alignment horizontal="center" vertical="center" wrapText="1"/>
    </xf>
    <xf numFmtId="44" fontId="40" fillId="0" borderId="70" xfId="1" applyFont="1" applyFill="1" applyBorder="1" applyAlignment="1">
      <alignment horizontal="center" vertical="center" wrapText="1"/>
    </xf>
    <xf numFmtId="0" fontId="40" fillId="8" borderId="34" xfId="0" applyFont="1" applyFill="1" applyBorder="1" applyAlignment="1">
      <alignment horizontal="center" vertical="center"/>
    </xf>
    <xf numFmtId="0" fontId="40" fillId="8" borderId="36" xfId="0" applyFont="1" applyFill="1" applyBorder="1" applyAlignment="1">
      <alignment horizontal="center" vertical="center"/>
    </xf>
    <xf numFmtId="0" fontId="40" fillId="8" borderId="84" xfId="0" applyFont="1" applyFill="1" applyBorder="1" applyAlignment="1">
      <alignment horizontal="center" vertical="center"/>
    </xf>
    <xf numFmtId="0" fontId="40" fillId="8" borderId="40" xfId="0" applyFont="1" applyFill="1" applyBorder="1" applyAlignment="1">
      <alignment horizontal="center" vertical="center"/>
    </xf>
    <xf numFmtId="0" fontId="40" fillId="8" borderId="66" xfId="0" applyFont="1" applyFill="1" applyBorder="1" applyAlignment="1">
      <alignment horizontal="center" vertical="center"/>
    </xf>
    <xf numFmtId="0" fontId="40" fillId="8" borderId="22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right" vertical="center" wrapText="1"/>
    </xf>
    <xf numFmtId="0" fontId="11" fillId="4" borderId="29" xfId="0" applyFont="1" applyFill="1" applyBorder="1" applyAlignment="1">
      <alignment horizontal="right" vertical="center" wrapText="1"/>
    </xf>
    <xf numFmtId="0" fontId="11" fillId="4" borderId="30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4" fontId="11" fillId="0" borderId="20" xfId="1" applyFont="1" applyBorder="1" applyAlignment="1">
      <alignment horizontal="center" vertical="center"/>
    </xf>
    <xf numFmtId="44" fontId="11" fillId="0" borderId="21" xfId="1" applyFont="1" applyBorder="1" applyAlignment="1">
      <alignment horizontal="center" vertical="center"/>
    </xf>
    <xf numFmtId="49" fontId="40" fillId="0" borderId="45" xfId="0" applyNumberFormat="1" applyFont="1" applyBorder="1" applyAlignment="1">
      <alignment horizontal="right" vertical="center"/>
    </xf>
    <xf numFmtId="49" fontId="40" fillId="0" borderId="47" xfId="0" applyNumberFormat="1" applyFont="1" applyBorder="1" applyAlignment="1">
      <alignment horizontal="right" vertical="center"/>
    </xf>
    <xf numFmtId="49" fontId="40" fillId="0" borderId="46" xfId="0" applyNumberFormat="1" applyFont="1" applyBorder="1" applyAlignment="1">
      <alignment horizontal="right" vertical="center"/>
    </xf>
    <xf numFmtId="0" fontId="40" fillId="0" borderId="42" xfId="0" applyFont="1" applyBorder="1" applyAlignment="1">
      <alignment horizontal="right" vertical="center"/>
    </xf>
    <xf numFmtId="0" fontId="40" fillId="0" borderId="43" xfId="0" applyFont="1" applyBorder="1" applyAlignment="1">
      <alignment horizontal="right" vertical="center"/>
    </xf>
    <xf numFmtId="0" fontId="40" fillId="8" borderId="85" xfId="0" applyFont="1" applyFill="1" applyBorder="1" applyAlignment="1">
      <alignment horizontal="center" vertical="center"/>
    </xf>
    <xf numFmtId="0" fontId="40" fillId="8" borderId="74" xfId="0" applyFont="1" applyFill="1" applyBorder="1" applyAlignment="1">
      <alignment horizontal="center" vertical="center" wrapText="1"/>
    </xf>
    <xf numFmtId="44" fontId="24" fillId="0" borderId="69" xfId="1" applyFont="1" applyBorder="1" applyAlignment="1">
      <alignment horizontal="center" vertical="center"/>
    </xf>
    <xf numFmtId="10" fontId="24" fillId="12" borderId="75" xfId="2" applyNumberFormat="1" applyFont="1" applyFill="1" applyBorder="1" applyAlignment="1">
      <alignment horizontal="center" vertical="center" wrapText="1"/>
    </xf>
    <xf numFmtId="0" fontId="0" fillId="0" borderId="70" xfId="0" applyBorder="1" applyAlignment="1">
      <alignment vertical="center"/>
    </xf>
    <xf numFmtId="44" fontId="40" fillId="12" borderId="54" xfId="0" applyNumberFormat="1" applyFont="1" applyFill="1" applyBorder="1" applyAlignment="1">
      <alignment horizontal="center" vertical="center"/>
    </xf>
    <xf numFmtId="44" fontId="24" fillId="12" borderId="70" xfId="1" applyFont="1" applyFill="1" applyBorder="1" applyAlignment="1">
      <alignment horizontal="left" vertical="center" wrapText="1"/>
    </xf>
    <xf numFmtId="0" fontId="40" fillId="8" borderId="86" xfId="0" applyFont="1" applyFill="1" applyBorder="1" applyAlignment="1">
      <alignment horizontal="center" vertical="center"/>
    </xf>
    <xf numFmtId="4" fontId="11" fillId="0" borderId="70" xfId="0" applyNumberFormat="1" applyFont="1" applyBorder="1" applyAlignment="1">
      <alignment horizontal="center" vertical="center"/>
    </xf>
    <xf numFmtId="0" fontId="40" fillId="8" borderId="87" xfId="0" applyFont="1" applyFill="1" applyBorder="1" applyAlignment="1">
      <alignment horizontal="center" vertical="center"/>
    </xf>
    <xf numFmtId="44" fontId="24" fillId="12" borderId="69" xfId="1" applyFont="1" applyFill="1" applyBorder="1" applyAlignment="1">
      <alignment vertical="center"/>
    </xf>
    <xf numFmtId="0" fontId="0" fillId="0" borderId="70" xfId="0" applyBorder="1"/>
    <xf numFmtId="44" fontId="44" fillId="12" borderId="70" xfId="1" applyFont="1" applyFill="1" applyBorder="1" applyAlignment="1">
      <alignment horizontal="left" vertical="center" wrapText="1"/>
    </xf>
    <xf numFmtId="44" fontId="60" fillId="12" borderId="54" xfId="0" applyNumberFormat="1" applyFont="1" applyFill="1" applyBorder="1" applyAlignment="1">
      <alignment horizontal="center" vertical="center"/>
    </xf>
    <xf numFmtId="4" fontId="14" fillId="15" borderId="74" xfId="0" applyNumberFormat="1" applyFont="1" applyFill="1" applyBorder="1" applyAlignment="1">
      <alignment horizontal="center" vertical="center" wrapText="1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182BE27B-BD4A-4E16-99BB-0C4E60A20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222250"/>
          <a:ext cx="1663700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1DD7E0AB-FEC0-4D24-9B04-146D22702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325" y="294822"/>
          <a:ext cx="1838476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1144120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ngvi\Desktop\sd.xlsx" TargetMode="External"/><Relationship Id="rId1" Type="http://schemas.openxmlformats.org/officeDocument/2006/relationships/externalLinkPath" Target="file:///C:\Users\engvi\Desktop\sd.xlsx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I"/>
      <sheetName val="Encargos Sociais"/>
      <sheetName val="Memorial de Cálculo"/>
      <sheetName val="Composição de Preço Unitário"/>
      <sheetName val="Orçamento Sintético"/>
      <sheetName val="Resumo"/>
      <sheetName val="Cronograma Físico-Financeiro"/>
      <sheetName val="QCI"/>
      <sheetName val="Curva AB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8">
          <cell r="B18">
            <v>1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9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78" t="s">
        <v>1</v>
      </c>
      <c r="E2" s="478"/>
      <c r="F2" s="478"/>
      <c r="G2" s="478"/>
      <c r="H2" s="478"/>
      <c r="I2" s="478"/>
      <c r="J2" s="478"/>
      <c r="K2" s="478"/>
      <c r="L2" s="478"/>
      <c r="M2" s="478"/>
      <c r="N2" s="479"/>
    </row>
    <row r="3" spans="2:19" ht="20.5" customHeight="1" x14ac:dyDescent="0.45">
      <c r="B3" s="9"/>
      <c r="C3" s="14"/>
      <c r="D3" s="480" t="s">
        <v>155</v>
      </c>
      <c r="E3" s="480"/>
      <c r="F3" s="480"/>
      <c r="G3" s="480"/>
      <c r="H3" s="480"/>
      <c r="I3" s="480"/>
      <c r="J3" s="480"/>
      <c r="K3" s="480"/>
      <c r="L3" s="480"/>
      <c r="M3" s="480"/>
      <c r="N3" s="481"/>
    </row>
    <row r="4" spans="2:19" ht="15.5" customHeight="1" x14ac:dyDescent="0.25">
      <c r="B4" s="9"/>
      <c r="C4" s="14"/>
      <c r="D4" s="482" t="s">
        <v>156</v>
      </c>
      <c r="E4" s="482"/>
      <c r="F4" s="482"/>
      <c r="G4" s="482"/>
      <c r="H4" s="482"/>
      <c r="I4" s="482"/>
      <c r="J4" s="482"/>
      <c r="K4" s="482"/>
      <c r="L4" s="482"/>
      <c r="M4" s="482"/>
      <c r="N4" s="483"/>
    </row>
    <row r="5" spans="2:19" ht="21.5" customHeight="1" x14ac:dyDescent="0.25">
      <c r="B5" s="9"/>
      <c r="C5" s="14"/>
      <c r="D5" s="482" t="s">
        <v>4</v>
      </c>
      <c r="E5" s="482"/>
      <c r="F5" s="482"/>
      <c r="G5" s="482"/>
      <c r="H5" s="482"/>
      <c r="I5" s="482"/>
      <c r="J5" s="482"/>
      <c r="K5" s="482"/>
      <c r="L5" s="482"/>
      <c r="M5" s="482"/>
      <c r="N5" s="483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5"/>
    </row>
    <row r="7" spans="2:19" ht="48" customHeight="1" x14ac:dyDescent="0.25">
      <c r="B7" s="76" t="str">
        <f>'Orçamento Sintético'!B7</f>
        <v>OBRA:</v>
      </c>
      <c r="C7" s="471" t="str">
        <f>'Orçamento Sintético'!C7</f>
        <v>RECONSTRUÇÃO DE CASA POPULAR</v>
      </c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2"/>
    </row>
    <row r="8" spans="2:19" ht="42.5" customHeight="1" x14ac:dyDescent="0.25">
      <c r="B8" s="76" t="s">
        <v>6</v>
      </c>
      <c r="C8" s="473" t="str">
        <f>'Orçamento Sintético'!C8</f>
        <v>Avenida São Luiz, esquina com Travessa Paulo Bispo de Oliveira - Quadra 02, Bairro Beira Rio, Vila Bela da Santíssima Trindade-MT</v>
      </c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4"/>
    </row>
    <row r="9" spans="2:19" ht="32" customHeight="1" thickBot="1" x14ac:dyDescent="0.3">
      <c r="B9" s="475" t="s">
        <v>137</v>
      </c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7"/>
    </row>
    <row r="10" spans="2:19" ht="32" customHeight="1" x14ac:dyDescent="0.25"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  <row r="11" spans="2:19" ht="13" thickBot="1" x14ac:dyDescent="0.3"/>
    <row r="12" spans="2:19" ht="12.75" customHeight="1" x14ac:dyDescent="0.25">
      <c r="B12" s="521" t="s">
        <v>91</v>
      </c>
      <c r="C12" s="519"/>
      <c r="D12" s="519"/>
      <c r="E12" s="519"/>
      <c r="F12" s="519"/>
      <c r="G12" s="519"/>
      <c r="H12" s="519"/>
      <c r="I12" s="519"/>
      <c r="J12" s="519"/>
      <c r="K12" s="519"/>
      <c r="L12" s="519"/>
      <c r="M12" s="519"/>
      <c r="N12" s="520"/>
    </row>
    <row r="13" spans="2:19" ht="13" thickBot="1" x14ac:dyDescent="0.3">
      <c r="B13" s="522"/>
      <c r="C13" s="523"/>
      <c r="D13" s="523"/>
      <c r="E13" s="523"/>
      <c r="F13" s="523"/>
      <c r="G13" s="523"/>
      <c r="H13" s="523"/>
      <c r="I13" s="523"/>
      <c r="J13" s="523"/>
      <c r="K13" s="523"/>
      <c r="L13" s="523"/>
      <c r="M13" s="523"/>
      <c r="N13" s="524"/>
    </row>
    <row r="14" spans="2:19" ht="11.25" customHeight="1" x14ac:dyDescent="0.25">
      <c r="B14" s="462" t="s">
        <v>92</v>
      </c>
      <c r="C14" s="463"/>
      <c r="D14" s="463"/>
      <c r="E14" s="464"/>
      <c r="F14" s="531" t="s">
        <v>109</v>
      </c>
      <c r="G14" s="532"/>
      <c r="H14" s="533"/>
      <c r="I14" s="462" t="s">
        <v>94</v>
      </c>
      <c r="J14" s="463"/>
      <c r="K14" s="463"/>
      <c r="L14" s="463"/>
      <c r="M14" s="463"/>
      <c r="N14" s="464"/>
      <c r="Q14" s="56" t="s">
        <v>106</v>
      </c>
    </row>
    <row r="15" spans="2:19" ht="9.75" customHeight="1" x14ac:dyDescent="0.25">
      <c r="B15" s="525"/>
      <c r="C15" s="526"/>
      <c r="D15" s="526"/>
      <c r="E15" s="527"/>
      <c r="F15" s="534"/>
      <c r="G15" s="535"/>
      <c r="H15" s="536"/>
      <c r="I15" s="50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507"/>
      <c r="K15" s="507"/>
      <c r="L15" s="507"/>
      <c r="M15" s="507"/>
      <c r="N15" s="508"/>
      <c r="Q15" s="56" t="s">
        <v>107</v>
      </c>
    </row>
    <row r="16" spans="2:19" ht="29.5" customHeight="1" thickBot="1" x14ac:dyDescent="0.3">
      <c r="B16" s="528"/>
      <c r="C16" s="529"/>
      <c r="D16" s="529"/>
      <c r="E16" s="530"/>
      <c r="F16" s="537"/>
      <c r="G16" s="538"/>
      <c r="H16" s="539"/>
      <c r="I16" s="506"/>
      <c r="J16" s="507"/>
      <c r="K16" s="507"/>
      <c r="L16" s="507"/>
      <c r="M16" s="507"/>
      <c r="N16" s="508"/>
      <c r="Q16" s="56" t="s">
        <v>96</v>
      </c>
      <c r="S16" s="56" t="s">
        <v>108</v>
      </c>
    </row>
    <row r="17" spans="2:24" ht="10.5" customHeight="1" x14ac:dyDescent="0.25">
      <c r="B17" s="540" t="s">
        <v>95</v>
      </c>
      <c r="C17" s="541"/>
      <c r="D17" s="541"/>
      <c r="E17" s="542"/>
      <c r="F17" s="543" t="s">
        <v>107</v>
      </c>
      <c r="G17" s="544"/>
      <c r="H17" s="545"/>
      <c r="I17" s="506"/>
      <c r="J17" s="507"/>
      <c r="K17" s="507"/>
      <c r="L17" s="507"/>
      <c r="M17" s="507"/>
      <c r="N17" s="508"/>
      <c r="S17" s="56" t="s">
        <v>109</v>
      </c>
    </row>
    <row r="18" spans="2:24" ht="9" customHeight="1" x14ac:dyDescent="0.25">
      <c r="B18" s="540"/>
      <c r="C18" s="541"/>
      <c r="D18" s="541"/>
      <c r="E18" s="542"/>
      <c r="F18" s="543"/>
      <c r="G18" s="544"/>
      <c r="H18" s="545"/>
      <c r="I18" s="506"/>
      <c r="J18" s="507"/>
      <c r="K18" s="507"/>
      <c r="L18" s="507"/>
      <c r="M18" s="507"/>
      <c r="N18" s="508"/>
      <c r="S18" s="56" t="s">
        <v>109</v>
      </c>
    </row>
    <row r="19" spans="2:24" ht="9" customHeight="1" x14ac:dyDescent="0.25">
      <c r="B19" s="540"/>
      <c r="C19" s="541"/>
      <c r="D19" s="541"/>
      <c r="E19" s="542"/>
      <c r="F19" s="543"/>
      <c r="G19" s="544"/>
      <c r="H19" s="545"/>
      <c r="I19" s="506"/>
      <c r="J19" s="507"/>
      <c r="K19" s="507"/>
      <c r="L19" s="507"/>
      <c r="M19" s="507"/>
      <c r="N19" s="508"/>
      <c r="S19" s="56" t="s">
        <v>108</v>
      </c>
    </row>
    <row r="20" spans="2:24" ht="9" customHeight="1" thickBot="1" x14ac:dyDescent="0.3">
      <c r="B20" s="522"/>
      <c r="C20" s="523"/>
      <c r="D20" s="523"/>
      <c r="E20" s="524"/>
      <c r="F20" s="546"/>
      <c r="G20" s="547"/>
      <c r="H20" s="548"/>
      <c r="I20" s="506"/>
      <c r="J20" s="507"/>
      <c r="K20" s="507"/>
      <c r="L20" s="507"/>
      <c r="M20" s="507"/>
      <c r="N20" s="508"/>
      <c r="S20" s="56" t="s">
        <v>109</v>
      </c>
    </row>
    <row r="21" spans="2:24" ht="9.75" customHeight="1" x14ac:dyDescent="0.25">
      <c r="B21" s="521" t="str">
        <f>IF(F21="OK","BDI ABAIXO PODE SER ACEITO","")</f>
        <v>BDI ABAIXO PODE SER ACEITO</v>
      </c>
      <c r="C21" s="519"/>
      <c r="D21" s="519"/>
      <c r="E21" s="520"/>
      <c r="F21" s="549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550"/>
      <c r="H21" s="551"/>
      <c r="I21" s="506"/>
      <c r="J21" s="507"/>
      <c r="K21" s="507"/>
      <c r="L21" s="507"/>
      <c r="M21" s="507"/>
      <c r="N21" s="508"/>
      <c r="S21" s="56" t="s">
        <v>110</v>
      </c>
    </row>
    <row r="22" spans="2:24" ht="9.75" customHeight="1" x14ac:dyDescent="0.25">
      <c r="B22" s="540"/>
      <c r="C22" s="541"/>
      <c r="D22" s="541"/>
      <c r="E22" s="542"/>
      <c r="F22" s="549"/>
      <c r="G22" s="550"/>
      <c r="H22" s="551"/>
      <c r="I22" s="506"/>
      <c r="J22" s="507"/>
      <c r="K22" s="507"/>
      <c r="L22" s="507"/>
      <c r="M22" s="507"/>
      <c r="N22" s="508"/>
      <c r="S22" s="56" t="s">
        <v>93</v>
      </c>
    </row>
    <row r="23" spans="2:24" ht="9" customHeight="1" x14ac:dyDescent="0.25">
      <c r="B23" s="540"/>
      <c r="C23" s="541"/>
      <c r="D23" s="541"/>
      <c r="E23" s="542"/>
      <c r="F23" s="549"/>
      <c r="G23" s="550"/>
      <c r="H23" s="551"/>
      <c r="I23" s="506"/>
      <c r="J23" s="507"/>
      <c r="K23" s="507"/>
      <c r="L23" s="507"/>
      <c r="M23" s="507"/>
      <c r="N23" s="508"/>
      <c r="S23" s="56" t="s">
        <v>111</v>
      </c>
    </row>
    <row r="24" spans="2:24" ht="7.5" customHeight="1" x14ac:dyDescent="0.25">
      <c r="B24" s="540"/>
      <c r="C24" s="541"/>
      <c r="D24" s="541"/>
      <c r="E24" s="542"/>
      <c r="F24" s="549"/>
      <c r="G24" s="550"/>
      <c r="H24" s="551"/>
      <c r="I24" s="506"/>
      <c r="J24" s="507"/>
      <c r="K24" s="507"/>
      <c r="L24" s="507"/>
      <c r="M24" s="507"/>
      <c r="N24" s="508"/>
      <c r="S24" s="56" t="s">
        <v>112</v>
      </c>
    </row>
    <row r="25" spans="2:24" ht="9" customHeight="1" x14ac:dyDescent="0.25">
      <c r="B25" s="540"/>
      <c r="C25" s="541"/>
      <c r="D25" s="541"/>
      <c r="E25" s="542"/>
      <c r="F25" s="549"/>
      <c r="G25" s="550"/>
      <c r="H25" s="551"/>
      <c r="I25" s="506"/>
      <c r="J25" s="507"/>
      <c r="K25" s="507"/>
      <c r="L25" s="507"/>
      <c r="M25" s="507"/>
      <c r="N25" s="508"/>
      <c r="S25" s="56" t="s">
        <v>113</v>
      </c>
      <c r="X25" s="56" t="s">
        <v>94</v>
      </c>
    </row>
    <row r="26" spans="2:24" ht="8.25" customHeight="1" thickBot="1" x14ac:dyDescent="0.3">
      <c r="B26" s="522"/>
      <c r="C26" s="523"/>
      <c r="D26" s="523"/>
      <c r="E26" s="524"/>
      <c r="F26" s="549"/>
      <c r="G26" s="550"/>
      <c r="H26" s="551"/>
      <c r="I26" s="506"/>
      <c r="J26" s="507"/>
      <c r="K26" s="507"/>
      <c r="L26" s="507"/>
      <c r="M26" s="507"/>
      <c r="N26" s="508"/>
    </row>
    <row r="27" spans="2:24" ht="7.5" customHeight="1" x14ac:dyDescent="0.25">
      <c r="B27" s="451" t="s">
        <v>147</v>
      </c>
      <c r="C27" s="452"/>
      <c r="D27" s="452"/>
      <c r="E27" s="453"/>
      <c r="F27" s="549"/>
      <c r="G27" s="550"/>
      <c r="H27" s="551"/>
      <c r="I27" s="506"/>
      <c r="J27" s="507"/>
      <c r="K27" s="507"/>
      <c r="L27" s="507"/>
      <c r="M27" s="507"/>
      <c r="N27" s="508"/>
      <c r="S27" s="56" t="s">
        <v>114</v>
      </c>
    </row>
    <row r="28" spans="2:24" ht="7.5" customHeight="1" x14ac:dyDescent="0.25">
      <c r="B28" s="454"/>
      <c r="C28" s="455"/>
      <c r="D28" s="455"/>
      <c r="E28" s="456"/>
      <c r="F28" s="549"/>
      <c r="G28" s="550"/>
      <c r="H28" s="551"/>
      <c r="I28" s="506"/>
      <c r="J28" s="507"/>
      <c r="K28" s="507"/>
      <c r="L28" s="507"/>
      <c r="M28" s="507"/>
      <c r="N28" s="508"/>
      <c r="S28" s="56" t="s">
        <v>115</v>
      </c>
    </row>
    <row r="29" spans="2:24" ht="12" customHeight="1" x14ac:dyDescent="0.25">
      <c r="B29" s="454"/>
      <c r="C29" s="455"/>
      <c r="D29" s="455"/>
      <c r="E29" s="456"/>
      <c r="F29" s="549"/>
      <c r="G29" s="550"/>
      <c r="H29" s="551"/>
      <c r="I29" s="506"/>
      <c r="J29" s="507"/>
      <c r="K29" s="507"/>
      <c r="L29" s="507"/>
      <c r="M29" s="507"/>
      <c r="N29" s="508"/>
      <c r="S29" s="56" t="s">
        <v>116</v>
      </c>
    </row>
    <row r="30" spans="2:24" ht="7.5" customHeight="1" x14ac:dyDescent="0.25">
      <c r="B30" s="445">
        <f>IF(Z36=FALSE,IF(F14="Escolha o tipo de obra","Escolha o tipo de obra",IF(F17="ONERADO",Z35,IF(F17="DESONERADO",AB35,"Escolha o regime de contribuição"))),"PREENCHER TODOS OS COMPONENTES DO BDI")</f>
        <v>0.22470000000000001</v>
      </c>
      <c r="C30" s="446"/>
      <c r="D30" s="446"/>
      <c r="E30" s="447"/>
      <c r="F30" s="549"/>
      <c r="G30" s="550"/>
      <c r="H30" s="551"/>
      <c r="I30" s="506"/>
      <c r="J30" s="507"/>
      <c r="K30" s="507"/>
      <c r="L30" s="507"/>
      <c r="M30" s="507"/>
      <c r="N30" s="508"/>
      <c r="S30" s="56" t="s">
        <v>117</v>
      </c>
    </row>
    <row r="31" spans="2:24" ht="7.5" customHeight="1" x14ac:dyDescent="0.25">
      <c r="B31" s="445"/>
      <c r="C31" s="446"/>
      <c r="D31" s="446"/>
      <c r="E31" s="447"/>
      <c r="F31" s="549"/>
      <c r="G31" s="550"/>
      <c r="H31" s="551"/>
      <c r="I31" s="506"/>
      <c r="J31" s="507"/>
      <c r="K31" s="507"/>
      <c r="L31" s="507"/>
      <c r="M31" s="507"/>
      <c r="N31" s="508"/>
      <c r="S31" s="56" t="s">
        <v>118</v>
      </c>
    </row>
    <row r="32" spans="2:24" ht="7.5" customHeight="1" x14ac:dyDescent="0.25">
      <c r="B32" s="445"/>
      <c r="C32" s="446"/>
      <c r="D32" s="446"/>
      <c r="E32" s="447"/>
      <c r="F32" s="549"/>
      <c r="G32" s="550"/>
      <c r="H32" s="551"/>
      <c r="I32" s="506"/>
      <c r="J32" s="507"/>
      <c r="K32" s="507"/>
      <c r="L32" s="507"/>
      <c r="M32" s="507"/>
      <c r="N32" s="508"/>
      <c r="S32" s="56" t="s">
        <v>119</v>
      </c>
    </row>
    <row r="33" spans="2:35" ht="8.25" customHeight="1" thickBot="1" x14ac:dyDescent="0.3">
      <c r="B33" s="445"/>
      <c r="C33" s="446"/>
      <c r="D33" s="446"/>
      <c r="E33" s="447"/>
      <c r="F33" s="550"/>
      <c r="G33" s="550"/>
      <c r="H33" s="551"/>
      <c r="I33" s="511"/>
      <c r="J33" s="512"/>
      <c r="K33" s="512"/>
      <c r="L33" s="512"/>
      <c r="M33" s="512"/>
      <c r="N33" s="513"/>
    </row>
    <row r="34" spans="2:35" ht="15" customHeight="1" thickBot="1" x14ac:dyDescent="0.35">
      <c r="B34" s="445"/>
      <c r="C34" s="446"/>
      <c r="D34" s="446"/>
      <c r="E34" s="447"/>
      <c r="F34" s="550"/>
      <c r="G34" s="550"/>
      <c r="H34" s="551"/>
      <c r="I34" s="509" t="s">
        <v>97</v>
      </c>
      <c r="J34" s="509"/>
      <c r="K34" s="509"/>
      <c r="L34" s="509"/>
      <c r="M34" s="509"/>
      <c r="N34" s="510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48"/>
      <c r="C35" s="449"/>
      <c r="D35" s="449"/>
      <c r="E35" s="450"/>
      <c r="F35" s="552"/>
      <c r="G35" s="552"/>
      <c r="H35" s="553"/>
      <c r="I35" s="503" t="s">
        <v>145</v>
      </c>
      <c r="J35" s="504"/>
      <c r="K35" s="504"/>
      <c r="L35" s="504"/>
      <c r="M35" s="504"/>
      <c r="N35" s="505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0.22470000000000001</v>
      </c>
      <c r="Z35" s="58">
        <f>TRUNC(ROUND(((1+F38+F40+F42)*(1+F44)*(1+F48))/(1-(F52+F53+F54))-1,4),4)</f>
        <v>0.22470000000000001</v>
      </c>
      <c r="AB35" s="58">
        <f>TRUNC(ROUND(((1+F38+F40+F42)*(1+F44)*(1+F48))/(1-(F52+F53+F54+F55))-1,4),4)</f>
        <v>0.22470000000000001</v>
      </c>
    </row>
    <row r="36" spans="2:35" ht="15.75" customHeight="1" thickBot="1" x14ac:dyDescent="0.3">
      <c r="B36" s="514" t="s">
        <v>98</v>
      </c>
      <c r="C36" s="515"/>
      <c r="D36" s="515"/>
      <c r="E36" s="516"/>
      <c r="F36" s="59" t="s">
        <v>85</v>
      </c>
      <c r="G36" s="517" t="s">
        <v>99</v>
      </c>
      <c r="H36" s="518"/>
      <c r="I36" s="506"/>
      <c r="J36" s="507"/>
      <c r="K36" s="507"/>
      <c r="L36" s="507"/>
      <c r="M36" s="507"/>
      <c r="N36" s="508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57" t="s">
        <v>0</v>
      </c>
      <c r="C37" s="458"/>
      <c r="D37" s="458"/>
      <c r="E37" s="458"/>
      <c r="F37" s="83">
        <f>F38+F40+F42+F44</f>
        <v>5.3600000000000002E-2</v>
      </c>
      <c r="G37" s="81"/>
      <c r="H37" s="82"/>
      <c r="I37" s="506"/>
      <c r="J37" s="507"/>
      <c r="K37" s="507"/>
      <c r="L37" s="507"/>
      <c r="M37" s="507"/>
      <c r="N37" s="508"/>
    </row>
    <row r="38" spans="2:35" ht="15.75" customHeight="1" x14ac:dyDescent="0.3">
      <c r="B38" s="462" t="s">
        <v>138</v>
      </c>
      <c r="C38" s="519"/>
      <c r="D38" s="519"/>
      <c r="E38" s="520"/>
      <c r="F38" s="465">
        <v>0.03</v>
      </c>
      <c r="G38" s="467" t="str">
        <f>IF(F14="Escolha o tipo de obra","",IF(F38="","",IF(F38&lt;C39,"FORA DO LIMITE",IF(F38&gt;E39,"FORA DO LIMITE","OK"))))</f>
        <v>OK</v>
      </c>
      <c r="H38" s="468"/>
      <c r="I38" s="506"/>
      <c r="J38" s="507"/>
      <c r="K38" s="507"/>
      <c r="L38" s="507"/>
      <c r="M38" s="507"/>
      <c r="N38" s="508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466"/>
      <c r="G39" s="469"/>
      <c r="H39" s="470"/>
      <c r="I39" s="506"/>
      <c r="J39" s="507"/>
      <c r="K39" s="507"/>
      <c r="L39" s="507"/>
      <c r="M39" s="507"/>
      <c r="N39" s="508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462" t="s">
        <v>139</v>
      </c>
      <c r="C40" s="519"/>
      <c r="D40" s="519"/>
      <c r="E40" s="520"/>
      <c r="F40" s="465">
        <v>8.0000000000000002E-3</v>
      </c>
      <c r="G40" s="467" t="str">
        <f>IF(F14="Escolha o tipo de obra","",IF(F40="","",IF(F40&lt;C41,"FORA DO LIMITE",IF(F40&gt;E41,"FORA DO LIMITE","OK"))))</f>
        <v>OK</v>
      </c>
      <c r="H40" s="468"/>
      <c r="I40" s="506"/>
      <c r="J40" s="507"/>
      <c r="K40" s="507"/>
      <c r="L40" s="507"/>
      <c r="M40" s="507"/>
      <c r="N40" s="508"/>
      <c r="Q40" s="64">
        <f ca="1">TODAY()</f>
        <v>44970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466"/>
      <c r="G41" s="469"/>
      <c r="H41" s="470"/>
      <c r="I41" s="511"/>
      <c r="J41" s="512"/>
      <c r="K41" s="512"/>
      <c r="L41" s="512"/>
      <c r="M41" s="512"/>
      <c r="N41" s="51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462" t="s">
        <v>140</v>
      </c>
      <c r="C42" s="463"/>
      <c r="D42" s="463"/>
      <c r="E42" s="464"/>
      <c r="F42" s="465">
        <v>9.7000000000000003E-3</v>
      </c>
      <c r="G42" s="467" t="str">
        <f>IF(F14="Escolha o tipo de obra","",IF(F42="","",IF(F42&lt;C43,"FORA DO LIMITE",IF(F42&gt;E43,"FORA DO LIMITE","OK"))))</f>
        <v>OK</v>
      </c>
      <c r="H42" s="468"/>
      <c r="I42" s="503" t="s">
        <v>102</v>
      </c>
      <c r="J42" s="504"/>
      <c r="K42" s="504"/>
      <c r="L42" s="504"/>
      <c r="M42" s="504"/>
      <c r="N42" s="505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466"/>
      <c r="G43" s="469"/>
      <c r="H43" s="470"/>
      <c r="I43" s="506"/>
      <c r="J43" s="507"/>
      <c r="K43" s="507"/>
      <c r="L43" s="507"/>
      <c r="M43" s="507"/>
      <c r="N43" s="508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462" t="s">
        <v>141</v>
      </c>
      <c r="C44" s="463"/>
      <c r="D44" s="463"/>
      <c r="E44" s="464"/>
      <c r="F44" s="465">
        <v>5.8999999999999999E-3</v>
      </c>
      <c r="G44" s="467" t="str">
        <f>IF(F14="Escolha o tipo de obra","",IF(F44="","",IF(F44&lt;C45,"FORA DO LIMITE",IF(F44&gt;E45,"FORA DO LIMITE","OK"))))</f>
        <v>OK</v>
      </c>
      <c r="H44" s="468"/>
      <c r="I44" s="506"/>
      <c r="J44" s="507"/>
      <c r="K44" s="507"/>
      <c r="L44" s="507"/>
      <c r="M44" s="507"/>
      <c r="N44" s="508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466"/>
      <c r="G45" s="469"/>
      <c r="H45" s="470"/>
      <c r="I45" s="506"/>
      <c r="J45" s="507"/>
      <c r="K45" s="507"/>
      <c r="L45" s="507"/>
      <c r="M45" s="507"/>
      <c r="N45" s="508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59"/>
      <c r="C46" s="460"/>
      <c r="D46" s="460"/>
      <c r="E46" s="460"/>
      <c r="F46" s="460"/>
      <c r="G46" s="460"/>
      <c r="H46" s="461"/>
      <c r="I46" s="78"/>
      <c r="J46" s="79"/>
      <c r="K46" s="79"/>
      <c r="L46" s="79"/>
      <c r="M46" s="79"/>
      <c r="N46" s="80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57" t="s">
        <v>142</v>
      </c>
      <c r="C47" s="458"/>
      <c r="D47" s="458"/>
      <c r="E47" s="458"/>
      <c r="F47" s="83">
        <f>F48</f>
        <v>6.1600000000000002E-2</v>
      </c>
      <c r="G47" s="81"/>
      <c r="H47" s="82"/>
      <c r="I47" s="78"/>
      <c r="J47" s="79"/>
      <c r="K47" s="79"/>
      <c r="L47" s="79"/>
      <c r="M47" s="79"/>
      <c r="N47" s="80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462" t="s">
        <v>143</v>
      </c>
      <c r="C48" s="463"/>
      <c r="D48" s="463"/>
      <c r="E48" s="464"/>
      <c r="F48" s="465">
        <v>6.1600000000000002E-2</v>
      </c>
      <c r="G48" s="467" t="str">
        <f>IF(F14="Escolha o tipo de obra","",IF(F48="","",IF(F48&lt;C49,"FORA DO LIMITE",IF(F48&gt;E49,"FORA DO LIMITE","OK"))))</f>
        <v>OK</v>
      </c>
      <c r="H48" s="468"/>
      <c r="I48" s="467"/>
      <c r="J48" s="495"/>
      <c r="K48" s="495"/>
      <c r="L48" s="495"/>
      <c r="M48" s="495"/>
      <c r="N48" s="468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466"/>
      <c r="G49" s="469"/>
      <c r="H49" s="470"/>
      <c r="I49" s="496"/>
      <c r="J49" s="497"/>
      <c r="K49" s="497"/>
      <c r="L49" s="497"/>
      <c r="M49" s="497"/>
      <c r="N49" s="49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59"/>
      <c r="C50" s="460"/>
      <c r="D50" s="460"/>
      <c r="E50" s="460"/>
      <c r="F50" s="460"/>
      <c r="G50" s="460"/>
      <c r="H50" s="461"/>
      <c r="I50" s="497"/>
      <c r="J50" s="497"/>
      <c r="K50" s="497"/>
      <c r="L50" s="497"/>
      <c r="M50" s="497"/>
      <c r="N50" s="49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57" t="s">
        <v>144</v>
      </c>
      <c r="C51" s="458"/>
      <c r="D51" s="458"/>
      <c r="E51" s="458"/>
      <c r="F51" s="84">
        <f>F52+F53+F54+F55</f>
        <v>8.6499999999999994E-2</v>
      </c>
      <c r="G51" s="81"/>
      <c r="H51" s="82"/>
      <c r="I51" s="497"/>
      <c r="J51" s="497"/>
      <c r="K51" s="497"/>
      <c r="L51" s="497"/>
      <c r="M51" s="497"/>
      <c r="N51" s="49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85" t="s">
        <v>103</v>
      </c>
      <c r="C52" s="486"/>
      <c r="D52" s="486"/>
      <c r="E52" s="487"/>
      <c r="F52" s="65">
        <v>6.4999999999999997E-3</v>
      </c>
      <c r="G52" s="500" t="str">
        <f>IF(F14="Escolha o tipo de obra","",IF(F52="","",IF(F52&lt;&gt;0.0065,"Em geral deve ser 0,65%","OK")))</f>
        <v>OK</v>
      </c>
      <c r="H52" s="501"/>
      <c r="I52" s="497"/>
      <c r="J52" s="497"/>
      <c r="K52" s="497"/>
      <c r="L52" s="497"/>
      <c r="M52" s="497"/>
      <c r="N52" s="49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85" t="s">
        <v>104</v>
      </c>
      <c r="C53" s="486"/>
      <c r="D53" s="486"/>
      <c r="E53" s="487"/>
      <c r="F53" s="65">
        <v>0.03</v>
      </c>
      <c r="G53" s="488" t="str">
        <f>IF(F14="Escolha o tipo de obra","",IF(F53="","",IF(F53&lt;&gt;0.03,"Em geral deve ser 3,00%","OK")))</f>
        <v>OK</v>
      </c>
      <c r="H53" s="489"/>
      <c r="I53" s="497"/>
      <c r="J53" s="497"/>
      <c r="K53" s="497"/>
      <c r="L53" s="497"/>
      <c r="M53" s="497"/>
      <c r="N53" s="49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85" t="s">
        <v>146</v>
      </c>
      <c r="C54" s="486"/>
      <c r="D54" s="486"/>
      <c r="E54" s="487"/>
      <c r="F54" s="98">
        <v>0.05</v>
      </c>
      <c r="G54" s="488" t="str">
        <f>IF(F14="Escolha o tipo de obra","",IF(F54="","",IF(F54&gt;0.05,"FORA DO LIMITE","OK")))</f>
        <v>OK</v>
      </c>
      <c r="H54" s="489"/>
      <c r="I54" s="496"/>
      <c r="J54" s="497"/>
      <c r="K54" s="497"/>
      <c r="L54" s="497"/>
      <c r="M54" s="497"/>
      <c r="N54" s="498"/>
    </row>
    <row r="55" spans="1:35" ht="28" customHeight="1" thickBot="1" x14ac:dyDescent="0.3">
      <c r="B55" s="485" t="s">
        <v>105</v>
      </c>
      <c r="C55" s="486"/>
      <c r="D55" s="486"/>
      <c r="E55" s="487"/>
      <c r="F55" s="66">
        <v>0</v>
      </c>
      <c r="G55" s="488" t="str">
        <f>IF(F17="Escolha o regime de contribuição","",IF(F17="DESONERADO","OK",IF(F17="ONERADO","OK")))</f>
        <v>OK</v>
      </c>
      <c r="H55" s="489"/>
      <c r="I55" s="469"/>
      <c r="J55" s="499"/>
      <c r="K55" s="499"/>
      <c r="L55" s="499"/>
      <c r="M55" s="499"/>
      <c r="N55" s="470"/>
    </row>
    <row r="56" spans="1:35" ht="24" customHeight="1" x14ac:dyDescent="0.25">
      <c r="B56" s="85"/>
      <c r="C56" s="85"/>
      <c r="D56" s="85"/>
      <c r="E56" s="85"/>
      <c r="F56" s="67"/>
      <c r="G56" s="86"/>
      <c r="H56" s="86"/>
      <c r="I56" s="86"/>
      <c r="J56" s="86"/>
      <c r="K56" s="86"/>
      <c r="L56" s="86"/>
      <c r="M56" s="86"/>
      <c r="N56" s="86"/>
    </row>
    <row r="57" spans="1:35" ht="24" customHeight="1" x14ac:dyDescent="0.25">
      <c r="B57" s="502"/>
      <c r="C57" s="502"/>
      <c r="D57" s="502"/>
      <c r="E57" s="502"/>
      <c r="F57" s="67"/>
      <c r="G57" s="86"/>
      <c r="H57" s="86"/>
      <c r="I57" s="86"/>
      <c r="J57" s="86"/>
      <c r="K57" s="86"/>
      <c r="L57" s="86"/>
      <c r="M57" s="86"/>
      <c r="N57" s="86"/>
    </row>
    <row r="58" spans="1:35" ht="24" customHeight="1" x14ac:dyDescent="0.25">
      <c r="B58" s="422"/>
      <c r="C58" s="444"/>
      <c r="D58" s="444"/>
      <c r="E58" s="444"/>
      <c r="F58" s="87"/>
      <c r="G58" s="86"/>
      <c r="H58" s="86"/>
      <c r="I58" s="86"/>
      <c r="J58" s="86"/>
      <c r="K58" s="86"/>
      <c r="L58" s="86"/>
      <c r="M58" s="86"/>
      <c r="N58" s="86"/>
    </row>
    <row r="59" spans="1:35" ht="14" x14ac:dyDescent="0.3">
      <c r="A59"/>
      <c r="B59" s="422"/>
      <c r="C59" s="444"/>
      <c r="D59" s="444"/>
      <c r="E59" s="444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93" t="s">
        <v>7</v>
      </c>
      <c r="E60" s="493"/>
      <c r="F60" s="493"/>
      <c r="G60" s="493"/>
      <c r="H60" s="493"/>
      <c r="I60" s="493"/>
      <c r="J60" s="493"/>
      <c r="K60" s="493"/>
      <c r="L60" s="494">
        <f>'Orçamento Sintético'!L8</f>
        <v>44967</v>
      </c>
      <c r="M60" s="494"/>
      <c r="N60" s="55"/>
      <c r="O60"/>
    </row>
    <row r="61" spans="1:35" ht="12" customHeight="1" x14ac:dyDescent="0.3">
      <c r="A61"/>
      <c r="B61" s="490"/>
      <c r="C61" s="490"/>
      <c r="D61" s="490"/>
      <c r="E61" s="490"/>
      <c r="F61" s="490"/>
      <c r="G61" s="490"/>
      <c r="H61" s="490"/>
      <c r="I61" s="490"/>
      <c r="J61" s="490"/>
      <c r="K61" s="490"/>
      <c r="L61" s="490"/>
      <c r="M61" s="490"/>
      <c r="N61" s="490"/>
      <c r="O61"/>
    </row>
    <row r="62" spans="1:35" ht="14.25" customHeight="1" x14ac:dyDescent="0.3">
      <c r="A62"/>
      <c r="B62" s="490"/>
      <c r="C62" s="490"/>
      <c r="D62" s="490"/>
      <c r="E62" s="490"/>
      <c r="F62" s="490"/>
      <c r="G62" s="490"/>
      <c r="H62" s="490"/>
      <c r="I62" s="490"/>
      <c r="J62" s="490"/>
      <c r="K62" s="490"/>
      <c r="L62" s="490"/>
      <c r="M62" s="490"/>
      <c r="N62" s="490"/>
      <c r="O62"/>
      <c r="P62" s="56" t="s">
        <v>133</v>
      </c>
    </row>
    <row r="63" spans="1:35" ht="10.5" customHeight="1" x14ac:dyDescent="0.3">
      <c r="A63"/>
      <c r="B63" s="490"/>
      <c r="C63" s="490"/>
      <c r="D63" s="490"/>
      <c r="E63" s="490"/>
      <c r="F63" s="490"/>
      <c r="G63" s="490"/>
      <c r="H63" s="490"/>
      <c r="I63" s="490"/>
      <c r="J63" s="490"/>
      <c r="K63" s="490"/>
      <c r="L63" s="490"/>
      <c r="M63" s="490"/>
      <c r="N63" s="490"/>
      <c r="O63"/>
      <c r="P63" s="56" t="s">
        <v>134</v>
      </c>
    </row>
    <row r="64" spans="1:35" ht="12" customHeight="1" x14ac:dyDescent="0.3">
      <c r="A64"/>
      <c r="B64" s="490"/>
      <c r="C64" s="490"/>
      <c r="D64" s="490"/>
      <c r="E64" s="490"/>
      <c r="F64" s="490"/>
      <c r="G64" s="490"/>
      <c r="H64" s="490"/>
      <c r="I64" s="490"/>
      <c r="J64" s="490"/>
      <c r="K64" s="490"/>
      <c r="L64" s="490"/>
      <c r="M64" s="490"/>
      <c r="N64" s="49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91" t="s">
        <v>135</v>
      </c>
      <c r="K65" s="492"/>
      <c r="L65" s="492"/>
      <c r="M65" s="49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84" t="s">
        <v>136</v>
      </c>
      <c r="K66" s="484"/>
      <c r="L66" s="484"/>
      <c r="M66" s="48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84" t="s">
        <v>15</v>
      </c>
      <c r="K67" s="484"/>
      <c r="L67" s="484"/>
      <c r="M67" s="48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6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topLeftCell="A32" zoomScale="60" zoomScaleNormal="85" workbookViewId="0">
      <selection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78" t="s">
        <v>1</v>
      </c>
      <c r="D2" s="478"/>
      <c r="E2" s="478"/>
      <c r="F2" s="478"/>
      <c r="G2" s="479"/>
      <c r="H2" s="73"/>
      <c r="I2" s="73"/>
    </row>
    <row r="3" spans="1:9" ht="20.5" x14ac:dyDescent="0.45">
      <c r="A3" s="56"/>
      <c r="B3" s="9"/>
      <c r="C3" s="480" t="s">
        <v>2</v>
      </c>
      <c r="D3" s="480"/>
      <c r="E3" s="480"/>
      <c r="F3" s="480"/>
      <c r="G3" s="481"/>
      <c r="H3" s="73"/>
      <c r="I3" s="73"/>
    </row>
    <row r="4" spans="1:9" ht="20.5" x14ac:dyDescent="0.3">
      <c r="A4" s="56"/>
      <c r="B4" s="9"/>
      <c r="C4" s="482" t="s">
        <v>3</v>
      </c>
      <c r="D4" s="482"/>
      <c r="E4" s="482"/>
      <c r="F4" s="482"/>
      <c r="G4" s="483"/>
      <c r="H4" s="74"/>
      <c r="I4" s="74"/>
    </row>
    <row r="5" spans="1:9" ht="20.5" x14ac:dyDescent="0.3">
      <c r="A5" s="56"/>
      <c r="B5" s="9"/>
      <c r="C5" s="482" t="s">
        <v>4</v>
      </c>
      <c r="D5" s="482"/>
      <c r="E5" s="482"/>
      <c r="F5" s="482"/>
      <c r="G5" s="483"/>
      <c r="H5" s="74"/>
      <c r="I5" s="74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6" t="str">
        <f>'Orçamento Sintético'!B7</f>
        <v>OBRA:</v>
      </c>
      <c r="C7" s="471" t="str">
        <f>'Orçamento Sintético'!C7</f>
        <v>RECONSTRUÇÃO DE CASA POPULAR</v>
      </c>
      <c r="D7" s="471"/>
      <c r="E7" s="567"/>
      <c r="F7" s="565" t="s">
        <v>5</v>
      </c>
      <c r="G7" s="566"/>
      <c r="H7" s="88"/>
      <c r="I7" s="88"/>
    </row>
    <row r="8" spans="1:9" ht="39" customHeight="1" thickBot="1" x14ac:dyDescent="0.35">
      <c r="A8" s="56"/>
      <c r="B8" s="76" t="s">
        <v>6</v>
      </c>
      <c r="C8" s="473" t="str">
        <f>'Orçamento Sintético'!C8</f>
        <v>Avenida São Luiz, esquina com Travessa Paulo Bispo de Oliveira - Quadra 02, Bairro Beira Rio, Vila Bela da Santíssima Trindade-MT</v>
      </c>
      <c r="D8" s="568"/>
      <c r="E8" s="569"/>
      <c r="F8" s="563">
        <f>'Orçamento Sintético'!L8</f>
        <v>44967</v>
      </c>
      <c r="G8" s="564"/>
      <c r="H8" s="89"/>
      <c r="I8" s="89"/>
    </row>
    <row r="9" spans="1:9" ht="18.5" x14ac:dyDescent="0.3">
      <c r="A9" s="56"/>
      <c r="B9" s="91" t="s">
        <v>150</v>
      </c>
      <c r="C9" s="72" t="s">
        <v>149</v>
      </c>
      <c r="D9" s="557" t="s">
        <v>151</v>
      </c>
      <c r="E9" s="557"/>
      <c r="F9" s="558"/>
      <c r="G9" s="94">
        <f>D50</f>
        <v>0.83920000000000006</v>
      </c>
      <c r="H9" s="89"/>
      <c r="I9" s="89"/>
    </row>
    <row r="10" spans="1:9" ht="19" thickBot="1" x14ac:dyDescent="0.35">
      <c r="A10" s="56"/>
      <c r="B10" s="1"/>
      <c r="C10" s="92"/>
      <c r="D10" s="559" t="s">
        <v>152</v>
      </c>
      <c r="E10" s="559"/>
      <c r="F10" s="559"/>
      <c r="G10" s="93">
        <f>E50</f>
        <v>0.48099999999999998</v>
      </c>
      <c r="H10" s="89"/>
      <c r="I10" s="89"/>
    </row>
    <row r="11" spans="1:9" ht="36.5" customHeight="1" thickBot="1" x14ac:dyDescent="0.35">
      <c r="A11" s="56"/>
      <c r="B11" s="560" t="s">
        <v>148</v>
      </c>
      <c r="C11" s="561"/>
      <c r="D11" s="561"/>
      <c r="E11" s="561"/>
      <c r="F11" s="561"/>
      <c r="G11" s="562"/>
      <c r="H11" s="90"/>
      <c r="I11" s="90"/>
    </row>
    <row r="13" spans="1:9" ht="14.5" thickBot="1" x14ac:dyDescent="0.35">
      <c r="C13" s="12"/>
    </row>
    <row r="14" spans="1:9" ht="15.5" x14ac:dyDescent="0.3">
      <c r="B14" s="572" t="s">
        <v>16</v>
      </c>
      <c r="C14" s="574" t="s">
        <v>12</v>
      </c>
      <c r="D14" s="576" t="s">
        <v>17</v>
      </c>
      <c r="E14" s="576"/>
      <c r="F14" s="576" t="s">
        <v>18</v>
      </c>
      <c r="G14" s="577"/>
    </row>
    <row r="15" spans="1:9" ht="31" x14ac:dyDescent="0.3">
      <c r="B15" s="573"/>
      <c r="C15" s="575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554" t="s">
        <v>21</v>
      </c>
      <c r="C16" s="555"/>
      <c r="D16" s="555"/>
      <c r="E16" s="555"/>
      <c r="F16" s="555"/>
      <c r="G16" s="55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554" t="s">
        <v>42</v>
      </c>
      <c r="C27" s="555"/>
      <c r="D27" s="555"/>
      <c r="E27" s="555"/>
      <c r="F27" s="555"/>
      <c r="G27" s="556"/>
    </row>
    <row r="28" spans="2:7" ht="15.5" x14ac:dyDescent="0.3">
      <c r="B28" s="42" t="s">
        <v>43</v>
      </c>
      <c r="C28" s="22" t="s">
        <v>44</v>
      </c>
      <c r="D28" s="28">
        <v>0.1777</v>
      </c>
      <c r="E28" s="28" t="s">
        <v>45</v>
      </c>
      <c r="F28" s="28">
        <v>0.1777</v>
      </c>
      <c r="G28" s="38" t="s">
        <v>45</v>
      </c>
    </row>
    <row r="29" spans="2:7" ht="15.5" x14ac:dyDescent="0.3">
      <c r="B29" s="43" t="s">
        <v>46</v>
      </c>
      <c r="C29" s="27" t="s">
        <v>47</v>
      </c>
      <c r="D29" s="29">
        <v>3.6700000000000003E-2</v>
      </c>
      <c r="E29" s="29" t="s">
        <v>45</v>
      </c>
      <c r="F29" s="29">
        <v>3.6700000000000003E-2</v>
      </c>
      <c r="G29" s="39" t="s">
        <v>45</v>
      </c>
    </row>
    <row r="30" spans="2:7" ht="15.5" x14ac:dyDescent="0.3">
      <c r="B30" s="42" t="s">
        <v>48</v>
      </c>
      <c r="C30" s="22" t="s">
        <v>49</v>
      </c>
      <c r="D30" s="28">
        <v>8.6999999999999994E-3</v>
      </c>
      <c r="E30" s="28">
        <v>6.7000000000000002E-3</v>
      </c>
      <c r="F30" s="28">
        <v>8.6999999999999994E-3</v>
      </c>
      <c r="G30" s="38">
        <v>6.7000000000000002E-3</v>
      </c>
    </row>
    <row r="31" spans="2:7" ht="15.5" x14ac:dyDescent="0.3">
      <c r="B31" s="43" t="s">
        <v>50</v>
      </c>
      <c r="C31" s="27" t="s">
        <v>51</v>
      </c>
      <c r="D31" s="29">
        <v>0.1085</v>
      </c>
      <c r="E31" s="29">
        <v>8.3299999999999999E-2</v>
      </c>
      <c r="F31" s="29">
        <v>0.1085</v>
      </c>
      <c r="G31" s="3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5.9999999999999995E-4</v>
      </c>
      <c r="F32" s="28">
        <v>6.9999999999999999E-4</v>
      </c>
      <c r="G32" s="38">
        <v>5.9999999999999995E-4</v>
      </c>
    </row>
    <row r="33" spans="2:7" ht="15.5" x14ac:dyDescent="0.3">
      <c r="B33" s="43" t="s">
        <v>54</v>
      </c>
      <c r="C33" s="27" t="s">
        <v>55</v>
      </c>
      <c r="D33" s="29">
        <v>7.1999999999999998E-3</v>
      </c>
      <c r="E33" s="29">
        <v>5.5999999999999999E-3</v>
      </c>
      <c r="F33" s="29">
        <v>7.1999999999999998E-3</v>
      </c>
      <c r="G33" s="3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1.15E-2</v>
      </c>
      <c r="E34" s="28" t="s">
        <v>45</v>
      </c>
      <c r="F34" s="23">
        <v>1.15E-2</v>
      </c>
      <c r="G34" s="3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3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0.10199999999999999</v>
      </c>
      <c r="E36" s="28">
        <v>7.8299999999999995E-2</v>
      </c>
      <c r="F36" s="28">
        <v>0.10199999999999999</v>
      </c>
      <c r="G36" s="38">
        <v>7.8299999999999995E-2</v>
      </c>
    </row>
    <row r="37" spans="2:7" ht="15.5" x14ac:dyDescent="0.3">
      <c r="B37" s="43" t="s">
        <v>62</v>
      </c>
      <c r="C37" s="27" t="s">
        <v>63</v>
      </c>
      <c r="D37" s="25">
        <v>2.9999999999999997E-4</v>
      </c>
      <c r="E37" s="25">
        <v>2.9999999999999997E-4</v>
      </c>
      <c r="F37" s="25">
        <v>2.9999999999999997E-4</v>
      </c>
      <c r="G37" s="37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0.45439999999999997</v>
      </c>
      <c r="E38" s="32">
        <f>SUM(E28:E37)</f>
        <v>0.17559999999999998</v>
      </c>
      <c r="F38" s="32">
        <f>SUM(F28:F37)</f>
        <v>0.45439999999999997</v>
      </c>
      <c r="G38" s="45">
        <f>SUM(G28:G37)</f>
        <v>0.17559999999999998</v>
      </c>
    </row>
    <row r="39" spans="2:7" ht="15.5" x14ac:dyDescent="0.3">
      <c r="B39" s="554" t="s">
        <v>65</v>
      </c>
      <c r="C39" s="555"/>
      <c r="D39" s="555"/>
      <c r="E39" s="555"/>
      <c r="F39" s="555"/>
      <c r="G39" s="556"/>
    </row>
    <row r="40" spans="2:7" ht="15.5" x14ac:dyDescent="0.3">
      <c r="B40" s="34" t="s">
        <v>66</v>
      </c>
      <c r="C40" s="22" t="s">
        <v>67</v>
      </c>
      <c r="D40" s="28">
        <v>5.9200000000000003E-2</v>
      </c>
      <c r="E40" s="28">
        <v>4.5499999999999999E-2</v>
      </c>
      <c r="F40" s="28">
        <v>5.9200000000000003E-2</v>
      </c>
      <c r="G40" s="38">
        <v>4.5499999999999999E-2</v>
      </c>
    </row>
    <row r="41" spans="2:7" ht="15.5" x14ac:dyDescent="0.3">
      <c r="B41" s="36" t="s">
        <v>68</v>
      </c>
      <c r="C41" s="27" t="s">
        <v>69</v>
      </c>
      <c r="D41" s="25">
        <v>1.4E-3</v>
      </c>
      <c r="E41" s="25">
        <v>1.1000000000000001E-3</v>
      </c>
      <c r="F41" s="25">
        <v>1.4E-3</v>
      </c>
      <c r="G41" s="37">
        <v>1.1000000000000001E-3</v>
      </c>
    </row>
    <row r="42" spans="2:7" ht="15.5" x14ac:dyDescent="0.3">
      <c r="B42" s="34" t="s">
        <v>70</v>
      </c>
      <c r="C42" s="22" t="s">
        <v>71</v>
      </c>
      <c r="D42" s="28">
        <v>3.32E-2</v>
      </c>
      <c r="E42" s="23">
        <v>2.5499999999999998E-2</v>
      </c>
      <c r="F42" s="28">
        <v>3.32E-2</v>
      </c>
      <c r="G42" s="35">
        <v>2.5499999999999998E-2</v>
      </c>
    </row>
    <row r="43" spans="2:7" ht="15.5" x14ac:dyDescent="0.3">
      <c r="B43" s="36" t="s">
        <v>72</v>
      </c>
      <c r="C43" s="27" t="s">
        <v>73</v>
      </c>
      <c r="D43" s="29">
        <v>3.6700000000000003E-2</v>
      </c>
      <c r="E43" s="29">
        <v>2.8199999999999999E-2</v>
      </c>
      <c r="F43" s="29">
        <v>3.6700000000000003E-2</v>
      </c>
      <c r="G43" s="39">
        <v>2.8199999999999999E-2</v>
      </c>
    </row>
    <row r="44" spans="2:7" ht="15.5" x14ac:dyDescent="0.3">
      <c r="B44" s="34" t="s">
        <v>74</v>
      </c>
      <c r="C44" s="22" t="s">
        <v>75</v>
      </c>
      <c r="D44" s="23">
        <v>5.0000000000000001E-3</v>
      </c>
      <c r="E44" s="23">
        <v>3.8E-3</v>
      </c>
      <c r="F44" s="23">
        <v>5.0000000000000001E-3</v>
      </c>
      <c r="G44" s="35">
        <v>3.8E-3</v>
      </c>
    </row>
    <row r="45" spans="2:7" ht="15.5" x14ac:dyDescent="0.3">
      <c r="B45" s="40" t="s">
        <v>76</v>
      </c>
      <c r="C45" s="30" t="s">
        <v>41</v>
      </c>
      <c r="D45" s="31">
        <f>SUM(D40:D44)</f>
        <v>0.13550000000000001</v>
      </c>
      <c r="E45" s="31">
        <f>SUM(E40:E44)</f>
        <v>0.1041</v>
      </c>
      <c r="F45" s="31">
        <f>SUM(F40:F44)</f>
        <v>0.13550000000000001</v>
      </c>
      <c r="G45" s="41">
        <f>SUM(G40:G44)</f>
        <v>0.1041</v>
      </c>
    </row>
    <row r="46" spans="2:7" ht="15.5" x14ac:dyDescent="0.3">
      <c r="B46" s="554" t="s">
        <v>77</v>
      </c>
      <c r="C46" s="555"/>
      <c r="D46" s="555"/>
      <c r="E46" s="555"/>
      <c r="F46" s="555"/>
      <c r="G46" s="556"/>
    </row>
    <row r="47" spans="2:7" ht="15.5" x14ac:dyDescent="0.3">
      <c r="B47" s="42" t="s">
        <v>78</v>
      </c>
      <c r="C47" s="22" t="s">
        <v>79</v>
      </c>
      <c r="D47" s="28">
        <v>7.6300000000000007E-2</v>
      </c>
      <c r="E47" s="28">
        <v>2.9499999999999998E-2</v>
      </c>
      <c r="F47" s="28">
        <v>0.16719999999999999</v>
      </c>
      <c r="G47" s="38">
        <v>6.4600000000000005E-2</v>
      </c>
    </row>
    <row r="48" spans="2:7" ht="46.5" x14ac:dyDescent="0.3">
      <c r="B48" s="36" t="s">
        <v>80</v>
      </c>
      <c r="C48" s="24" t="s">
        <v>81</v>
      </c>
      <c r="D48" s="25">
        <v>5.0000000000000001E-3</v>
      </c>
      <c r="E48" s="25">
        <v>3.8E-3</v>
      </c>
      <c r="F48" s="25">
        <v>5.3E-3</v>
      </c>
      <c r="G48" s="37">
        <v>4.0000000000000001E-3</v>
      </c>
    </row>
    <row r="49" spans="2:7" ht="15.5" x14ac:dyDescent="0.3">
      <c r="B49" s="44" t="s">
        <v>82</v>
      </c>
      <c r="C49" s="21" t="s">
        <v>41</v>
      </c>
      <c r="D49" s="32">
        <f>SUM(D47:D48)</f>
        <v>8.1300000000000011E-2</v>
      </c>
      <c r="E49" s="32">
        <f>SUM(E47:E48)</f>
        <v>3.3299999999999996E-2</v>
      </c>
      <c r="F49" s="32">
        <f>SUM(F47:F48)</f>
        <v>0.17249999999999999</v>
      </c>
      <c r="G49" s="45">
        <f>SUM(G47:G48)</f>
        <v>6.8600000000000008E-2</v>
      </c>
    </row>
    <row r="50" spans="2:7" ht="16" thickBot="1" x14ac:dyDescent="0.35">
      <c r="B50" s="570"/>
      <c r="C50" s="571"/>
      <c r="D50" s="46">
        <f>D26+D38+D45+D49</f>
        <v>0.83920000000000006</v>
      </c>
      <c r="E50" s="46">
        <f>E26+E38+E45+E49</f>
        <v>0.48099999999999998</v>
      </c>
      <c r="F50" s="46">
        <f>F26+F38+F45+F49</f>
        <v>1.1303999999999998</v>
      </c>
      <c r="G50" s="47">
        <f>G26+G38+G45+G49</f>
        <v>0.71630000000000005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2AA8-4A40-47C0-94A3-B2332A1A55F8}">
  <sheetPr>
    <pageSetUpPr fitToPage="1"/>
  </sheetPr>
  <dimension ref="B1:L52"/>
  <sheetViews>
    <sheetView showGridLines="0" showOutlineSymbols="0" showWhiteSpace="0" view="pageBreakPreview" topLeftCell="A52" zoomScale="70" zoomScaleNormal="70" zoomScaleSheetLayoutView="70" workbookViewId="0">
      <selection activeCell="B1" sqref="B1:L55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22.6640625" style="14" customWidth="1"/>
    <col min="4" max="4" width="52.83203125" style="17" customWidth="1"/>
    <col min="5" max="5" width="22.5" customWidth="1"/>
    <col min="6" max="6" width="17.4140625" customWidth="1"/>
    <col min="7" max="7" width="12.6640625" style="11" bestFit="1" customWidth="1"/>
    <col min="8" max="8" width="21.83203125" style="7" customWidth="1"/>
    <col min="9" max="9" width="13.1640625" style="7" customWidth="1"/>
    <col min="10" max="10" width="17.33203125" style="7" customWidth="1"/>
    <col min="11" max="11" width="19.1640625" style="202" bestFit="1" customWidth="1"/>
    <col min="12" max="12" width="12" style="203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2" ht="14.5" thickBot="1" x14ac:dyDescent="0.35"/>
    <row r="2" spans="2:12" ht="20.5" x14ac:dyDescent="0.45">
      <c r="B2" s="8"/>
      <c r="C2" s="13"/>
      <c r="D2" s="478" t="s">
        <v>539</v>
      </c>
      <c r="E2" s="478"/>
      <c r="F2" s="478"/>
      <c r="G2" s="478"/>
      <c r="H2" s="478"/>
      <c r="I2" s="478"/>
      <c r="J2" s="478"/>
      <c r="K2" s="478"/>
      <c r="L2" s="479"/>
    </row>
    <row r="3" spans="2:12" ht="20.5" x14ac:dyDescent="0.45">
      <c r="B3" s="9"/>
      <c r="D3" s="480" t="s">
        <v>617</v>
      </c>
      <c r="E3" s="480"/>
      <c r="F3" s="480"/>
      <c r="G3" s="480"/>
      <c r="H3" s="480"/>
      <c r="I3" s="480"/>
      <c r="J3" s="480"/>
      <c r="K3" s="480"/>
      <c r="L3" s="481"/>
    </row>
    <row r="4" spans="2:12" ht="20.5" x14ac:dyDescent="0.3">
      <c r="B4" s="9"/>
      <c r="D4" s="482" t="s">
        <v>618</v>
      </c>
      <c r="E4" s="482"/>
      <c r="F4" s="482"/>
      <c r="G4" s="482"/>
      <c r="H4" s="482"/>
      <c r="I4" s="482"/>
      <c r="J4" s="482"/>
      <c r="K4" s="482"/>
      <c r="L4" s="483"/>
    </row>
    <row r="5" spans="2:12" ht="20.5" x14ac:dyDescent="0.3">
      <c r="B5" s="9"/>
      <c r="D5" s="482" t="s">
        <v>619</v>
      </c>
      <c r="E5" s="482"/>
      <c r="F5" s="482"/>
      <c r="G5" s="482"/>
      <c r="H5" s="482"/>
      <c r="I5" s="482"/>
      <c r="J5" s="482"/>
      <c r="K5" s="482"/>
      <c r="L5" s="483"/>
    </row>
    <row r="6" spans="2:12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204"/>
      <c r="L6" s="205">
        <f>(L11/1)+1</f>
        <v>1</v>
      </c>
    </row>
    <row r="7" spans="2:12" ht="18.5" x14ac:dyDescent="0.35">
      <c r="B7" s="3" t="str">
        <f>'Orçamento Sintético'!B7</f>
        <v>OBRA:</v>
      </c>
      <c r="C7" s="578" t="str">
        <f>'Orçamento Sintético'!C7</f>
        <v>RECONSTRUÇÃO DE CASA POPULAR</v>
      </c>
      <c r="D7" s="578"/>
      <c r="E7" s="578"/>
      <c r="F7" s="578"/>
      <c r="G7" s="578"/>
      <c r="H7" s="578"/>
      <c r="I7" s="578"/>
      <c r="J7" s="579"/>
      <c r="K7" s="580" t="s">
        <v>591</v>
      </c>
      <c r="L7" s="581"/>
    </row>
    <row r="8" spans="2:12" ht="19" thickBot="1" x14ac:dyDescent="0.35">
      <c r="B8" s="4" t="s">
        <v>6</v>
      </c>
      <c r="C8" s="582" t="str">
        <f>'Orçamento Sintético'!C8</f>
        <v>Avenida São Luiz, esquina com Travessa Paulo Bispo de Oliveira - Quadra 02, Bairro Beira Rio, Vila Bela da Santíssima Trindade-MT</v>
      </c>
      <c r="D8" s="582"/>
      <c r="E8" s="582"/>
      <c r="F8" s="582"/>
      <c r="G8" s="582"/>
      <c r="H8" s="582"/>
      <c r="I8" s="582"/>
      <c r="J8" s="583"/>
      <c r="K8" s="584">
        <f>'Orçamento Sintético'!L8</f>
        <v>44967</v>
      </c>
      <c r="L8" s="585"/>
    </row>
    <row r="9" spans="2:12" ht="18.5" x14ac:dyDescent="0.3">
      <c r="B9" s="586" t="str">
        <f>'Orçamento Sintético'!B9</f>
        <v>Coordenadas:</v>
      </c>
      <c r="C9" s="588" t="str">
        <f>'Orçamento Sintético'!C9</f>
        <v>Latitude: 15° 0'18.91"S; Longitude: 59°57'16.52"O -  Anielly Duram</v>
      </c>
      <c r="D9" s="589"/>
      <c r="E9" s="589"/>
      <c r="F9" s="590"/>
      <c r="G9" s="594" t="str">
        <f>'Orçamento Sintético'!E9</f>
        <v>Protocolo nº REC-MT-5105507-20220419-08 Defesa Civil</v>
      </c>
      <c r="H9" s="582"/>
      <c r="I9" s="582"/>
      <c r="J9" s="583"/>
      <c r="K9" s="349" t="s">
        <v>1188</v>
      </c>
      <c r="L9" s="348">
        <f>'Orçamento Sintético'!M9</f>
        <v>0.87370000000000003</v>
      </c>
    </row>
    <row r="10" spans="2:12" ht="16" thickBot="1" x14ac:dyDescent="0.35">
      <c r="B10" s="587"/>
      <c r="C10" s="591"/>
      <c r="D10" s="592"/>
      <c r="E10" s="592"/>
      <c r="F10" s="593"/>
      <c r="G10" s="595" t="str">
        <f>'Orçamento Sintético'!E10</f>
        <v>Referência: SINAPI 11/2022</v>
      </c>
      <c r="H10" s="595"/>
      <c r="I10" s="595"/>
      <c r="J10" s="596"/>
      <c r="K10" s="350" t="s">
        <v>1189</v>
      </c>
      <c r="L10" s="347">
        <f>'Orçamento Sintético'!M10</f>
        <v>0.22470000000000001</v>
      </c>
    </row>
    <row r="11" spans="2:12" ht="36.5" thickBot="1" x14ac:dyDescent="0.35">
      <c r="B11" s="597" t="s">
        <v>1386</v>
      </c>
      <c r="C11" s="598"/>
      <c r="D11" s="598"/>
      <c r="E11" s="598"/>
      <c r="F11" s="598"/>
      <c r="G11" s="598"/>
      <c r="H11" s="598"/>
      <c r="I11" s="598"/>
      <c r="J11" s="599"/>
      <c r="K11" s="600" t="s">
        <v>1190</v>
      </c>
      <c r="L11" s="601"/>
    </row>
    <row r="12" spans="2:12" ht="18" x14ac:dyDescent="0.4">
      <c r="B12" s="602"/>
      <c r="C12" s="603"/>
      <c r="D12" s="603"/>
      <c r="E12" s="603"/>
      <c r="F12" s="603"/>
      <c r="G12" s="603"/>
      <c r="H12" s="603"/>
      <c r="I12" s="603"/>
      <c r="J12" s="603"/>
      <c r="K12" s="603"/>
      <c r="L12" s="603"/>
    </row>
    <row r="13" spans="2:12" ht="18" x14ac:dyDescent="0.4">
      <c r="B13" s="335"/>
      <c r="C13" s="336"/>
      <c r="D13" s="336"/>
      <c r="E13" s="336"/>
      <c r="F13" s="336"/>
      <c r="G13" s="336"/>
      <c r="H13" s="336"/>
      <c r="I13" s="336"/>
      <c r="J13" s="336"/>
      <c r="K13" s="336"/>
      <c r="L13" s="336"/>
    </row>
    <row r="14" spans="2:12" ht="18" x14ac:dyDescent="0.4">
      <c r="B14" s="335"/>
      <c r="C14" s="323"/>
      <c r="D14" s="399" t="s">
        <v>1382</v>
      </c>
      <c r="E14" s="604" t="s">
        <v>1391</v>
      </c>
      <c r="F14" s="604"/>
      <c r="G14" s="604"/>
      <c r="H14" s="604"/>
      <c r="I14" s="604"/>
      <c r="J14" s="336"/>
      <c r="K14" s="336"/>
      <c r="L14" s="336"/>
    </row>
    <row r="15" spans="2:12" ht="18" x14ac:dyDescent="0.4">
      <c r="B15" s="335"/>
      <c r="C15" s="401" t="s">
        <v>1413</v>
      </c>
      <c r="D15" s="400" t="s">
        <v>1377</v>
      </c>
      <c r="E15" s="401" t="s">
        <v>1378</v>
      </c>
      <c r="F15" s="401" t="s">
        <v>1379</v>
      </c>
      <c r="G15" s="401" t="s">
        <v>158</v>
      </c>
      <c r="H15" s="401" t="s">
        <v>1380</v>
      </c>
      <c r="I15" s="401" t="s">
        <v>1383</v>
      </c>
      <c r="J15" s="401" t="s">
        <v>1384</v>
      </c>
      <c r="K15" s="401" t="s">
        <v>1385</v>
      </c>
      <c r="L15" s="336"/>
    </row>
    <row r="16" spans="2:12" ht="18" x14ac:dyDescent="0.4">
      <c r="B16" s="335"/>
      <c r="C16" s="179" t="s">
        <v>1414</v>
      </c>
      <c r="D16" s="397" t="s">
        <v>1387</v>
      </c>
      <c r="E16" s="397" t="s">
        <v>1388</v>
      </c>
      <c r="F16" s="398">
        <v>135</v>
      </c>
      <c r="G16" s="179">
        <v>1</v>
      </c>
      <c r="H16" s="398">
        <f>+G16*F16</f>
        <v>135</v>
      </c>
      <c r="I16" s="405">
        <v>44951</v>
      </c>
      <c r="J16" s="398" t="s">
        <v>1390</v>
      </c>
      <c r="K16" s="398" t="s">
        <v>1389</v>
      </c>
      <c r="L16" s="336"/>
    </row>
    <row r="17" spans="2:12" ht="18" x14ac:dyDescent="0.4">
      <c r="B17" s="335"/>
      <c r="C17" s="179" t="s">
        <v>1414</v>
      </c>
      <c r="D17" s="397" t="s">
        <v>1393</v>
      </c>
      <c r="E17" s="397" t="s">
        <v>1397</v>
      </c>
      <c r="F17" s="398">
        <v>136.09</v>
      </c>
      <c r="G17" s="179">
        <v>1</v>
      </c>
      <c r="H17" s="398">
        <f>+G17*F17</f>
        <v>136.09</v>
      </c>
      <c r="I17" s="405">
        <v>44951</v>
      </c>
      <c r="J17" s="398" t="s">
        <v>1394</v>
      </c>
      <c r="K17" s="398" t="s">
        <v>1395</v>
      </c>
      <c r="L17" s="336"/>
    </row>
    <row r="18" spans="2:12" ht="18" x14ac:dyDescent="0.4">
      <c r="B18" s="335"/>
      <c r="C18" s="179" t="s">
        <v>1415</v>
      </c>
      <c r="D18" s="397" t="s">
        <v>1407</v>
      </c>
      <c r="E18" s="397" t="s">
        <v>1406</v>
      </c>
      <c r="F18" s="398">
        <v>119.9</v>
      </c>
      <c r="G18" s="179">
        <v>1</v>
      </c>
      <c r="H18" s="398">
        <f>+G18*F18</f>
        <v>119.9</v>
      </c>
      <c r="I18" s="405">
        <v>44953</v>
      </c>
      <c r="J18" s="398" t="s">
        <v>1410</v>
      </c>
      <c r="K18" s="398" t="s">
        <v>1405</v>
      </c>
      <c r="L18" s="336"/>
    </row>
    <row r="19" spans="2:12" ht="18" x14ac:dyDescent="0.4">
      <c r="B19" s="335"/>
      <c r="C19" s="605" t="s">
        <v>1381</v>
      </c>
      <c r="D19" s="605"/>
      <c r="E19" s="605"/>
      <c r="F19" s="605"/>
      <c r="G19" s="605"/>
      <c r="H19" s="402">
        <f>TRUNC((SUM(H16:H18)/3),2)</f>
        <v>130.33000000000001</v>
      </c>
      <c r="I19" s="403"/>
      <c r="J19" s="404"/>
      <c r="K19" s="404"/>
      <c r="L19" s="336"/>
    </row>
    <row r="20" spans="2:12" ht="18" x14ac:dyDescent="0.4">
      <c r="B20" s="335"/>
      <c r="C20" s="336"/>
      <c r="D20" s="336"/>
      <c r="E20" s="336"/>
      <c r="F20" s="336"/>
      <c r="G20" s="336"/>
      <c r="H20" s="336"/>
      <c r="I20" s="336"/>
      <c r="J20" s="336"/>
      <c r="K20" s="336"/>
      <c r="L20" s="336"/>
    </row>
    <row r="21" spans="2:12" ht="18" x14ac:dyDescent="0.4">
      <c r="B21" s="335"/>
      <c r="C21" s="323"/>
      <c r="D21" s="399" t="s">
        <v>1382</v>
      </c>
      <c r="E21" s="604" t="s">
        <v>1420</v>
      </c>
      <c r="F21" s="604"/>
      <c r="G21" s="604"/>
      <c r="H21" s="604"/>
      <c r="I21" s="604"/>
      <c r="J21" s="604"/>
      <c r="K21" s="604"/>
      <c r="L21" s="336"/>
    </row>
    <row r="22" spans="2:12" ht="18" x14ac:dyDescent="0.4">
      <c r="B22" s="335"/>
      <c r="C22" s="401" t="s">
        <v>1413</v>
      </c>
      <c r="D22" s="400" t="s">
        <v>1377</v>
      </c>
      <c r="E22" s="401" t="s">
        <v>1378</v>
      </c>
      <c r="F22" s="401" t="s">
        <v>1379</v>
      </c>
      <c r="G22" s="401" t="s">
        <v>158</v>
      </c>
      <c r="H22" s="401" t="s">
        <v>1380</v>
      </c>
      <c r="I22" s="401" t="s">
        <v>1383</v>
      </c>
      <c r="J22" s="401" t="s">
        <v>1384</v>
      </c>
      <c r="K22" s="401" t="s">
        <v>1385</v>
      </c>
      <c r="L22" s="336"/>
    </row>
    <row r="23" spans="2:12" ht="18" x14ac:dyDescent="0.4">
      <c r="B23" s="335"/>
      <c r="C23" s="179" t="s">
        <v>1414</v>
      </c>
      <c r="D23" s="397" t="s">
        <v>1387</v>
      </c>
      <c r="E23" s="397" t="s">
        <v>1388</v>
      </c>
      <c r="F23" s="398">
        <v>425</v>
      </c>
      <c r="G23" s="179">
        <v>1</v>
      </c>
      <c r="H23" s="398">
        <f>+G23*F23</f>
        <v>425</v>
      </c>
      <c r="I23" s="405">
        <v>44951</v>
      </c>
      <c r="J23" s="398" t="s">
        <v>1390</v>
      </c>
      <c r="K23" s="398" t="s">
        <v>1389</v>
      </c>
      <c r="L23" s="336"/>
    </row>
    <row r="24" spans="2:12" ht="18" x14ac:dyDescent="0.4">
      <c r="B24" s="335"/>
      <c r="C24" s="179" t="s">
        <v>1414</v>
      </c>
      <c r="D24" s="397" t="s">
        <v>1392</v>
      </c>
      <c r="E24" s="397" t="s">
        <v>1396</v>
      </c>
      <c r="F24" s="398">
        <v>440</v>
      </c>
      <c r="G24" s="179">
        <v>1</v>
      </c>
      <c r="H24" s="398">
        <f>+G24*F24</f>
        <v>440</v>
      </c>
      <c r="I24" s="405">
        <v>44951</v>
      </c>
      <c r="J24" s="398" t="s">
        <v>1398</v>
      </c>
      <c r="K24" s="398" t="s">
        <v>1399</v>
      </c>
      <c r="L24" s="336"/>
    </row>
    <row r="25" spans="2:12" ht="18" x14ac:dyDescent="0.4">
      <c r="B25" s="335"/>
      <c r="C25" s="179" t="s">
        <v>1415</v>
      </c>
      <c r="D25" s="397" t="s">
        <v>1412</v>
      </c>
      <c r="E25" s="397" t="s">
        <v>1411</v>
      </c>
      <c r="F25" s="398">
        <v>379.9</v>
      </c>
      <c r="G25" s="179">
        <v>1</v>
      </c>
      <c r="H25" s="398">
        <f>+G25*F25</f>
        <v>379.9</v>
      </c>
      <c r="I25" s="405">
        <v>44953</v>
      </c>
      <c r="J25" s="398" t="s">
        <v>1409</v>
      </c>
      <c r="K25" s="398" t="s">
        <v>1408</v>
      </c>
      <c r="L25" s="336"/>
    </row>
    <row r="26" spans="2:12" ht="18" x14ac:dyDescent="0.4">
      <c r="B26" s="335"/>
      <c r="C26" s="605" t="s">
        <v>1381</v>
      </c>
      <c r="D26" s="605"/>
      <c r="E26" s="605"/>
      <c r="F26" s="605"/>
      <c r="G26" s="605"/>
      <c r="H26" s="402">
        <f>TRUNC((SUM(H23:H25)/3),2)</f>
        <v>414.96</v>
      </c>
      <c r="I26" s="403"/>
      <c r="J26" s="404"/>
      <c r="K26" s="404"/>
      <c r="L26" s="336"/>
    </row>
    <row r="27" spans="2:12" ht="18" x14ac:dyDescent="0.4">
      <c r="B27" s="335"/>
      <c r="C27" s="336"/>
      <c r="D27" s="336"/>
      <c r="E27" s="336"/>
      <c r="F27" s="336"/>
      <c r="G27" s="336"/>
      <c r="H27" s="336"/>
      <c r="I27" s="336"/>
      <c r="J27" s="336"/>
      <c r="K27" s="336"/>
      <c r="L27" s="336"/>
    </row>
    <row r="28" spans="2:12" ht="18" x14ac:dyDescent="0.4">
      <c r="B28" s="335"/>
      <c r="C28" s="323"/>
      <c r="D28" s="399" t="s">
        <v>1382</v>
      </c>
      <c r="E28" s="604" t="s">
        <v>1419</v>
      </c>
      <c r="F28" s="604"/>
      <c r="G28" s="604"/>
      <c r="H28" s="604"/>
      <c r="I28" s="604"/>
      <c r="J28" s="604"/>
      <c r="K28" s="604"/>
      <c r="L28" s="336"/>
    </row>
    <row r="29" spans="2:12" ht="18" x14ac:dyDescent="0.4">
      <c r="B29" s="335"/>
      <c r="C29" s="401" t="s">
        <v>1413</v>
      </c>
      <c r="D29" s="400" t="s">
        <v>1377</v>
      </c>
      <c r="E29" s="401" t="s">
        <v>1378</v>
      </c>
      <c r="F29" s="401" t="s">
        <v>1379</v>
      </c>
      <c r="G29" s="401" t="s">
        <v>158</v>
      </c>
      <c r="H29" s="401" t="s">
        <v>1380</v>
      </c>
      <c r="I29" s="401" t="s">
        <v>1383</v>
      </c>
      <c r="J29" s="401" t="s">
        <v>1384</v>
      </c>
      <c r="K29" s="401" t="s">
        <v>1385</v>
      </c>
      <c r="L29" s="336"/>
    </row>
    <row r="30" spans="2:12" ht="18" x14ac:dyDescent="0.4">
      <c r="B30" s="335"/>
      <c r="C30" s="179" t="s">
        <v>1414</v>
      </c>
      <c r="D30" s="397" t="s">
        <v>1387</v>
      </c>
      <c r="E30" s="397" t="s">
        <v>1388</v>
      </c>
      <c r="F30" s="398">
        <v>369</v>
      </c>
      <c r="G30" s="179">
        <v>1</v>
      </c>
      <c r="H30" s="398">
        <f>+G30*F30</f>
        <v>369</v>
      </c>
      <c r="I30" s="405">
        <v>44951</v>
      </c>
      <c r="J30" s="398" t="s">
        <v>1390</v>
      </c>
      <c r="K30" s="398" t="s">
        <v>1389</v>
      </c>
      <c r="L30" s="336"/>
    </row>
    <row r="31" spans="2:12" ht="18" x14ac:dyDescent="0.4">
      <c r="B31" s="335"/>
      <c r="C31" s="179" t="s">
        <v>1415</v>
      </c>
      <c r="D31" s="397" t="s">
        <v>1412</v>
      </c>
      <c r="E31" s="397" t="s">
        <v>1411</v>
      </c>
      <c r="F31" s="398">
        <v>372.43</v>
      </c>
      <c r="G31" s="179">
        <v>1</v>
      </c>
      <c r="H31" s="398">
        <f>+G31*F31</f>
        <v>372.43</v>
      </c>
      <c r="I31" s="405">
        <v>44953</v>
      </c>
      <c r="J31" s="398" t="s">
        <v>1409</v>
      </c>
      <c r="K31" s="398" t="s">
        <v>1408</v>
      </c>
      <c r="L31" s="336"/>
    </row>
    <row r="32" spans="2:12" ht="18" x14ac:dyDescent="0.4">
      <c r="B32" s="335"/>
      <c r="C32" s="179" t="s">
        <v>1414</v>
      </c>
      <c r="D32" s="397" t="s">
        <v>1400</v>
      </c>
      <c r="E32" s="397" t="s">
        <v>1401</v>
      </c>
      <c r="F32" s="398">
        <v>390</v>
      </c>
      <c r="G32" s="179">
        <v>1</v>
      </c>
      <c r="H32" s="398">
        <f>+G32*F32</f>
        <v>390</v>
      </c>
      <c r="I32" s="405">
        <v>44951</v>
      </c>
      <c r="J32" s="398" t="s">
        <v>1403</v>
      </c>
      <c r="K32" s="398" t="s">
        <v>1402</v>
      </c>
      <c r="L32" s="336"/>
    </row>
    <row r="33" spans="2:12" ht="18" x14ac:dyDescent="0.4">
      <c r="B33" s="335"/>
      <c r="C33" s="605" t="s">
        <v>1381</v>
      </c>
      <c r="D33" s="605"/>
      <c r="E33" s="605"/>
      <c r="F33" s="605"/>
      <c r="G33" s="605"/>
      <c r="H33" s="402">
        <f>TRUNC((SUM(H30:H32)/3),2)</f>
        <v>377.14</v>
      </c>
      <c r="I33" s="403"/>
      <c r="J33" s="404"/>
      <c r="K33" s="404"/>
      <c r="L33" s="336"/>
    </row>
    <row r="34" spans="2:12" ht="18" x14ac:dyDescent="0.4">
      <c r="B34" s="335"/>
      <c r="C34" s="336"/>
      <c r="D34" s="336"/>
      <c r="E34" s="336"/>
      <c r="F34" s="336"/>
      <c r="G34" s="336"/>
      <c r="H34" s="336"/>
      <c r="I34" s="336"/>
      <c r="J34" s="336"/>
      <c r="K34" s="336"/>
      <c r="L34" s="336"/>
    </row>
    <row r="35" spans="2:12" ht="18" x14ac:dyDescent="0.4">
      <c r="B35" s="335"/>
      <c r="C35" s="323"/>
      <c r="D35" s="399" t="s">
        <v>1382</v>
      </c>
      <c r="E35" s="604" t="s">
        <v>1421</v>
      </c>
      <c r="F35" s="604"/>
      <c r="G35" s="604"/>
      <c r="H35" s="604"/>
      <c r="I35" s="604"/>
      <c r="J35" s="604"/>
      <c r="K35" s="604"/>
      <c r="L35" s="336"/>
    </row>
    <row r="36" spans="2:12" ht="18" x14ac:dyDescent="0.4">
      <c r="B36" s="335"/>
      <c r="C36" s="401" t="s">
        <v>1413</v>
      </c>
      <c r="D36" s="400" t="s">
        <v>1377</v>
      </c>
      <c r="E36" s="401" t="s">
        <v>1378</v>
      </c>
      <c r="F36" s="401" t="s">
        <v>1379</v>
      </c>
      <c r="G36" s="401" t="s">
        <v>158</v>
      </c>
      <c r="H36" s="401" t="s">
        <v>1380</v>
      </c>
      <c r="I36" s="401" t="s">
        <v>1383</v>
      </c>
      <c r="J36" s="401" t="s">
        <v>1384</v>
      </c>
      <c r="K36" s="401" t="s">
        <v>1385</v>
      </c>
      <c r="L36" s="336"/>
    </row>
    <row r="37" spans="2:12" ht="18" x14ac:dyDescent="0.4">
      <c r="B37" s="335"/>
      <c r="C37" s="179" t="s">
        <v>1415</v>
      </c>
      <c r="D37" s="397" t="s">
        <v>1412</v>
      </c>
      <c r="E37" s="397" t="s">
        <v>1411</v>
      </c>
      <c r="F37" s="398">
        <v>329.9</v>
      </c>
      <c r="G37" s="179">
        <v>1</v>
      </c>
      <c r="H37" s="398">
        <f>+G37*F37</f>
        <v>329.9</v>
      </c>
      <c r="I37" s="405">
        <v>44953</v>
      </c>
      <c r="J37" s="398" t="s">
        <v>1409</v>
      </c>
      <c r="K37" s="398" t="s">
        <v>1408</v>
      </c>
      <c r="L37" s="336"/>
    </row>
    <row r="38" spans="2:12" ht="18" x14ac:dyDescent="0.4">
      <c r="B38" s="335"/>
      <c r="C38" s="179" t="s">
        <v>1414</v>
      </c>
      <c r="D38" s="397" t="s">
        <v>1392</v>
      </c>
      <c r="E38" s="397" t="s">
        <v>1396</v>
      </c>
      <c r="F38" s="398">
        <v>395</v>
      </c>
      <c r="G38" s="179">
        <v>1</v>
      </c>
      <c r="H38" s="398">
        <f>+G38*F38</f>
        <v>395</v>
      </c>
      <c r="I38" s="405">
        <v>44951</v>
      </c>
      <c r="J38" s="398" t="s">
        <v>1398</v>
      </c>
      <c r="K38" s="398" t="s">
        <v>1399</v>
      </c>
      <c r="L38" s="336"/>
    </row>
    <row r="39" spans="2:12" ht="18" x14ac:dyDescent="0.4">
      <c r="B39" s="335"/>
      <c r="C39" s="179" t="s">
        <v>1414</v>
      </c>
      <c r="D39" s="397" t="s">
        <v>1400</v>
      </c>
      <c r="E39" s="397" t="s">
        <v>1401</v>
      </c>
      <c r="F39" s="398">
        <v>350</v>
      </c>
      <c r="G39" s="179">
        <v>1</v>
      </c>
      <c r="H39" s="398">
        <f>+G39*F39</f>
        <v>350</v>
      </c>
      <c r="I39" s="405">
        <v>44951</v>
      </c>
      <c r="J39" s="398" t="s">
        <v>1403</v>
      </c>
      <c r="K39" s="398" t="s">
        <v>1402</v>
      </c>
      <c r="L39" s="336"/>
    </row>
    <row r="40" spans="2:12" ht="18" x14ac:dyDescent="0.4">
      <c r="B40" s="335"/>
      <c r="C40" s="605" t="s">
        <v>1381</v>
      </c>
      <c r="D40" s="605"/>
      <c r="E40" s="605"/>
      <c r="F40" s="605"/>
      <c r="G40" s="605"/>
      <c r="H40" s="402">
        <f>TRUNC((SUM(H37:H39)/3),2)</f>
        <v>358.3</v>
      </c>
      <c r="I40" s="403"/>
      <c r="J40" s="404"/>
      <c r="K40" s="404"/>
      <c r="L40" s="336"/>
    </row>
    <row r="41" spans="2:12" ht="18" x14ac:dyDescent="0.4">
      <c r="B41" s="335"/>
      <c r="C41" s="336"/>
      <c r="D41" s="336"/>
      <c r="E41" s="336"/>
      <c r="F41" s="336"/>
      <c r="G41" s="336"/>
      <c r="H41" s="336"/>
      <c r="I41" s="336"/>
      <c r="J41" s="336"/>
      <c r="K41" s="336"/>
      <c r="L41" s="336"/>
    </row>
    <row r="42" spans="2:12" ht="18" x14ac:dyDescent="0.4">
      <c r="B42" s="335"/>
      <c r="C42" s="323"/>
      <c r="D42" s="399" t="s">
        <v>1382</v>
      </c>
      <c r="E42" s="604" t="s">
        <v>1404</v>
      </c>
      <c r="F42" s="604"/>
      <c r="G42" s="604"/>
      <c r="H42" s="604"/>
      <c r="I42" s="604"/>
      <c r="J42" s="336"/>
      <c r="K42" s="336"/>
      <c r="L42" s="336"/>
    </row>
    <row r="43" spans="2:12" ht="18" x14ac:dyDescent="0.4">
      <c r="B43" s="335"/>
      <c r="C43" s="401" t="s">
        <v>1413</v>
      </c>
      <c r="D43" s="400" t="s">
        <v>1377</v>
      </c>
      <c r="E43" s="401" t="s">
        <v>1378</v>
      </c>
      <c r="F43" s="401" t="s">
        <v>1379</v>
      </c>
      <c r="G43" s="401" t="s">
        <v>158</v>
      </c>
      <c r="H43" s="401" t="s">
        <v>1380</v>
      </c>
      <c r="I43" s="401" t="s">
        <v>1383</v>
      </c>
      <c r="J43" s="401" t="s">
        <v>1384</v>
      </c>
      <c r="K43" s="401" t="s">
        <v>1385</v>
      </c>
      <c r="L43" s="336"/>
    </row>
    <row r="44" spans="2:12" ht="18" x14ac:dyDescent="0.4">
      <c r="B44" s="335"/>
      <c r="C44" s="179" t="s">
        <v>1415</v>
      </c>
      <c r="D44" s="397" t="s">
        <v>1407</v>
      </c>
      <c r="E44" s="397" t="s">
        <v>1406</v>
      </c>
      <c r="F44" s="398">
        <v>99.9</v>
      </c>
      <c r="G44" s="179">
        <v>1</v>
      </c>
      <c r="H44" s="398">
        <f>+G44*F44</f>
        <v>99.9</v>
      </c>
      <c r="I44" s="405">
        <v>44953</v>
      </c>
      <c r="J44" s="398" t="s">
        <v>1410</v>
      </c>
      <c r="K44" s="398" t="s">
        <v>1405</v>
      </c>
      <c r="L44" s="336"/>
    </row>
    <row r="45" spans="2:12" ht="18" x14ac:dyDescent="0.4">
      <c r="B45" s="335"/>
      <c r="C45" s="179" t="s">
        <v>1415</v>
      </c>
      <c r="D45" s="397" t="s">
        <v>1412</v>
      </c>
      <c r="E45" s="397" t="s">
        <v>1411</v>
      </c>
      <c r="F45" s="398">
        <v>99.9</v>
      </c>
      <c r="G45" s="179">
        <v>1</v>
      </c>
      <c r="H45" s="398">
        <f>+G45*F45</f>
        <v>99.9</v>
      </c>
      <c r="I45" s="405">
        <v>44953</v>
      </c>
      <c r="J45" s="398" t="s">
        <v>1409</v>
      </c>
      <c r="K45" s="398" t="s">
        <v>1408</v>
      </c>
      <c r="L45" s="336"/>
    </row>
    <row r="46" spans="2:12" ht="18" x14ac:dyDescent="0.4">
      <c r="B46" s="335"/>
      <c r="C46" s="179" t="s">
        <v>1415</v>
      </c>
      <c r="D46" s="397" t="s">
        <v>1417</v>
      </c>
      <c r="E46" s="397" t="s">
        <v>1416</v>
      </c>
      <c r="F46" s="398">
        <v>115</v>
      </c>
      <c r="G46" s="179">
        <v>1</v>
      </c>
      <c r="H46" s="398">
        <f>+G46*F46</f>
        <v>115</v>
      </c>
      <c r="I46" s="405">
        <v>44953</v>
      </c>
      <c r="J46" s="398" t="s">
        <v>1418</v>
      </c>
      <c r="K46" s="398"/>
      <c r="L46" s="336"/>
    </row>
    <row r="47" spans="2:12" ht="18" x14ac:dyDescent="0.4">
      <c r="B47" s="335"/>
      <c r="C47" s="605" t="s">
        <v>1381</v>
      </c>
      <c r="D47" s="605"/>
      <c r="E47" s="605"/>
      <c r="F47" s="605"/>
      <c r="G47" s="605"/>
      <c r="H47" s="402">
        <f>TRUNC((SUM(H44:H46)/3),2)</f>
        <v>104.93</v>
      </c>
      <c r="I47" s="403"/>
      <c r="J47" s="404"/>
      <c r="K47" s="404"/>
      <c r="L47" s="336"/>
    </row>
    <row r="50" spans="6:6" ht="26" x14ac:dyDescent="0.3">
      <c r="F50" s="124" t="s">
        <v>13</v>
      </c>
    </row>
    <row r="51" spans="6:6" x14ac:dyDescent="0.3">
      <c r="F51" s="124" t="s">
        <v>14</v>
      </c>
    </row>
    <row r="52" spans="6:6" x14ac:dyDescent="0.3">
      <c r="F52" s="124" t="s">
        <v>15</v>
      </c>
    </row>
  </sheetData>
  <mergeCells count="25">
    <mergeCell ref="C47:G47"/>
    <mergeCell ref="C40:G40"/>
    <mergeCell ref="E42:I42"/>
    <mergeCell ref="C33:G33"/>
    <mergeCell ref="E28:K28"/>
    <mergeCell ref="B11:J11"/>
    <mergeCell ref="K11:L11"/>
    <mergeCell ref="B12:L12"/>
    <mergeCell ref="E35:K35"/>
    <mergeCell ref="E14:I14"/>
    <mergeCell ref="C19:G19"/>
    <mergeCell ref="C26:G26"/>
    <mergeCell ref="E21:K21"/>
    <mergeCell ref="C8:J8"/>
    <mergeCell ref="K8:L8"/>
    <mergeCell ref="B9:B10"/>
    <mergeCell ref="C9:F10"/>
    <mergeCell ref="G9:J9"/>
    <mergeCell ref="G10:J10"/>
    <mergeCell ref="D2:L2"/>
    <mergeCell ref="D3:L3"/>
    <mergeCell ref="D4:L4"/>
    <mergeCell ref="D5:L5"/>
    <mergeCell ref="C7:J7"/>
    <mergeCell ref="K7:L7"/>
  </mergeCells>
  <phoneticPr fontId="37" type="noConversion"/>
  <pageMargins left="0.23622047244094491" right="0.23622047244094491" top="0.15748031496062992" bottom="0.15748031496062992" header="0.31496062992125984" footer="0.31496062992125984"/>
  <pageSetup paperSize="9" scale="58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4FBA-7EC6-4AA1-A30A-C39862773CC6}">
  <sheetPr>
    <pageSetUpPr fitToPage="1"/>
  </sheetPr>
  <dimension ref="B1:R26"/>
  <sheetViews>
    <sheetView showGridLines="0" showOutlineSymbols="0" showWhiteSpace="0" view="pageBreakPreview" topLeftCell="A5" zoomScale="60" zoomScaleNormal="70" zoomScalePageLayoutView="70" workbookViewId="0">
      <selection activeCell="B2" sqref="B2:J26"/>
    </sheetView>
  </sheetViews>
  <sheetFormatPr defaultRowHeight="14" x14ac:dyDescent="0.3"/>
  <cols>
    <col min="2" max="2" width="14.75" style="7" customWidth="1"/>
    <col min="3" max="3" width="11" style="14" customWidth="1"/>
    <col min="4" max="4" width="59.6640625" style="17" customWidth="1"/>
    <col min="5" max="5" width="45.25" customWidth="1"/>
    <col min="6" max="6" width="42.9140625" style="11" customWidth="1"/>
    <col min="7" max="7" width="51.4140625" style="7" customWidth="1"/>
    <col min="8" max="8" width="16.75" style="7" customWidth="1"/>
    <col min="9" max="9" width="12.6640625" customWidth="1"/>
    <col min="10" max="10" width="15.25" customWidth="1"/>
    <col min="11" max="11" width="9.83203125" bestFit="1" customWidth="1"/>
    <col min="12" max="16" width="14.33203125" customWidth="1"/>
    <col min="17" max="17" width="10.1640625" customWidth="1"/>
    <col min="18" max="18" width="15.58203125" customWidth="1"/>
    <col min="19" max="19" width="12.58203125" customWidth="1"/>
  </cols>
  <sheetData>
    <row r="1" spans="2:18" ht="14.5" thickBot="1" x14ac:dyDescent="0.35"/>
    <row r="2" spans="2:18" ht="20.5" x14ac:dyDescent="0.45">
      <c r="B2" s="8"/>
      <c r="C2" s="13"/>
      <c r="D2" s="478" t="s">
        <v>1</v>
      </c>
      <c r="E2" s="478"/>
      <c r="F2" s="478"/>
      <c r="G2" s="478"/>
      <c r="H2" s="478"/>
      <c r="I2" s="479"/>
    </row>
    <row r="3" spans="2:18" ht="20.5" x14ac:dyDescent="0.45">
      <c r="B3" s="9"/>
      <c r="D3" s="480" t="s">
        <v>155</v>
      </c>
      <c r="E3" s="480"/>
      <c r="F3" s="480"/>
      <c r="G3" s="480"/>
      <c r="H3" s="480"/>
      <c r="I3" s="481"/>
    </row>
    <row r="4" spans="2:18" ht="20.5" x14ac:dyDescent="0.3">
      <c r="B4" s="9"/>
      <c r="D4" s="482" t="s">
        <v>156</v>
      </c>
      <c r="E4" s="482"/>
      <c r="F4" s="482"/>
      <c r="G4" s="482"/>
      <c r="H4" s="482"/>
      <c r="I4" s="483"/>
    </row>
    <row r="5" spans="2:18" ht="20.5" x14ac:dyDescent="0.3">
      <c r="B5" s="9"/>
      <c r="D5" s="482" t="s">
        <v>4</v>
      </c>
      <c r="E5" s="482"/>
      <c r="F5" s="482"/>
      <c r="G5" s="482"/>
      <c r="H5" s="482"/>
      <c r="I5" s="483"/>
    </row>
    <row r="6" spans="2:18" ht="21" thickBot="1" x14ac:dyDescent="0.35">
      <c r="B6" s="10"/>
      <c r="C6" s="15"/>
      <c r="D6" s="16"/>
      <c r="E6" s="2"/>
      <c r="F6" s="2"/>
      <c r="G6" s="2"/>
      <c r="H6" s="2"/>
      <c r="I6" s="48">
        <v>1.2735000000000001</v>
      </c>
    </row>
    <row r="7" spans="2:18" ht="18" x14ac:dyDescent="0.3">
      <c r="B7" s="3" t="str">
        <f>'Orçamento Sintético'!B7</f>
        <v>OBRA:</v>
      </c>
      <c r="C7" s="631" t="str">
        <f>'Orçamento Sintético'!C7</f>
        <v>RECONSTRUÇÃO DE CASA POPULAR</v>
      </c>
      <c r="D7" s="631"/>
      <c r="E7" s="631"/>
      <c r="F7" s="631"/>
      <c r="G7" s="631"/>
      <c r="H7" s="632" t="s">
        <v>5</v>
      </c>
      <c r="I7" s="633"/>
      <c r="J7" s="116"/>
      <c r="K7" s="116"/>
      <c r="L7" s="116"/>
      <c r="M7" s="116"/>
      <c r="N7" s="116"/>
      <c r="O7" s="116"/>
      <c r="P7" s="116"/>
      <c r="Q7" s="116"/>
      <c r="R7" s="116"/>
    </row>
    <row r="8" spans="2:18" ht="17.5" x14ac:dyDescent="0.3">
      <c r="B8" s="4" t="s">
        <v>6</v>
      </c>
      <c r="C8" s="618" t="str">
        <f>'Orçamento Sintético'!C8</f>
        <v>Avenida São Luiz, esquina com Travessa Paulo Bispo de Oliveira - Quadra 02, Bairro Beira Rio, Vila Bela da Santíssima Trindade-MT</v>
      </c>
      <c r="D8" s="618"/>
      <c r="E8" s="618"/>
      <c r="F8" s="618"/>
      <c r="G8" s="618"/>
      <c r="H8" s="152">
        <f>'Orçamento Sintético'!L8</f>
        <v>44967</v>
      </c>
      <c r="I8" s="153"/>
      <c r="J8" s="116"/>
      <c r="K8" s="116"/>
      <c r="L8" s="116"/>
      <c r="M8" s="116"/>
      <c r="N8" s="116"/>
      <c r="O8" s="116"/>
      <c r="P8" s="116"/>
      <c r="Q8" s="116"/>
      <c r="R8" s="116"/>
    </row>
    <row r="9" spans="2:18" ht="18" thickBot="1" x14ac:dyDescent="0.35">
      <c r="B9" s="4" t="str">
        <f>'Orçamento Sintético'!B9</f>
        <v>Coordenadas:</v>
      </c>
      <c r="C9" s="608" t="str">
        <f>'Orçamento Sintético'!C9</f>
        <v>Latitude: 15° 0'18.91"S; Longitude: 59°57'16.52"O -  Anielly Duram</v>
      </c>
      <c r="D9" s="609"/>
      <c r="E9" s="619" t="str">
        <f>'Orçamento Sintético'!E9</f>
        <v>Protocolo nº REC-MT-5105507-20220419-08 Defesa Civil</v>
      </c>
      <c r="F9" s="620"/>
      <c r="G9" s="620"/>
      <c r="H9" s="346"/>
      <c r="I9" s="370"/>
      <c r="J9" s="116"/>
      <c r="K9" s="116"/>
      <c r="L9" s="116"/>
      <c r="M9" s="116"/>
      <c r="N9" s="116"/>
      <c r="O9" s="116"/>
      <c r="P9" s="116"/>
      <c r="Q9" s="116"/>
      <c r="R9" s="116"/>
    </row>
    <row r="10" spans="2:18" ht="19.5" customHeight="1" thickBot="1" x14ac:dyDescent="0.35">
      <c r="B10" s="5" t="s">
        <v>8</v>
      </c>
      <c r="C10" s="622">
        <f>'Orçamento Sintético'!C10</f>
        <v>107751.65</v>
      </c>
      <c r="D10" s="623"/>
      <c r="E10" s="624" t="str">
        <f>'Orçamento Sintético'!E10</f>
        <v>Referência: SINAPI 11/2022</v>
      </c>
      <c r="F10" s="625"/>
      <c r="G10" s="625"/>
      <c r="H10" s="349" t="s">
        <v>1188</v>
      </c>
      <c r="I10" s="348">
        <v>0.87370000000000003</v>
      </c>
      <c r="J10" s="116"/>
      <c r="K10" s="116"/>
      <c r="L10" s="116"/>
      <c r="M10" s="116"/>
      <c r="N10" s="116"/>
      <c r="O10" s="116"/>
      <c r="P10" s="116"/>
      <c r="Q10" s="116"/>
      <c r="R10" s="116"/>
    </row>
    <row r="11" spans="2:18" ht="16" thickBot="1" x14ac:dyDescent="0.35">
      <c r="B11" s="626" t="s">
        <v>1467</v>
      </c>
      <c r="C11" s="627"/>
      <c r="D11" s="627"/>
      <c r="E11" s="627"/>
      <c r="F11" s="627"/>
      <c r="G11" s="627"/>
      <c r="H11" s="350" t="s">
        <v>1189</v>
      </c>
      <c r="I11" s="347">
        <f>'Orçamento Sintético'!M10</f>
        <v>0.22470000000000001</v>
      </c>
      <c r="J11" s="116"/>
      <c r="K11" s="116"/>
      <c r="L11" s="116"/>
      <c r="M11" s="116"/>
      <c r="N11" s="116"/>
      <c r="O11" s="116"/>
      <c r="P11" s="116"/>
      <c r="Q11" s="116"/>
      <c r="R11" s="116"/>
    </row>
    <row r="12" spans="2:18" ht="18.5" customHeight="1" thickBot="1" x14ac:dyDescent="0.35">
      <c r="B12" s="628"/>
      <c r="C12" s="629"/>
      <c r="D12" s="629"/>
      <c r="E12" s="629"/>
      <c r="F12" s="629"/>
      <c r="G12" s="629"/>
      <c r="H12" s="600" t="s">
        <v>1190</v>
      </c>
      <c r="I12" s="601"/>
      <c r="J12" s="116"/>
      <c r="K12" s="116"/>
      <c r="L12" s="116"/>
      <c r="M12" s="116"/>
      <c r="N12" s="116"/>
      <c r="O12" s="116"/>
      <c r="P12" s="116"/>
      <c r="Q12" s="116"/>
      <c r="R12" s="116"/>
    </row>
    <row r="13" spans="2:18" x14ac:dyDescent="0.3">
      <c r="B13" s="113"/>
      <c r="C13" s="114"/>
      <c r="D13" s="115"/>
      <c r="E13" s="116"/>
      <c r="F13" s="117"/>
      <c r="G13" s="113"/>
      <c r="H13" s="113"/>
      <c r="I13" s="116"/>
      <c r="J13" s="116"/>
      <c r="K13" s="116"/>
      <c r="L13" s="116"/>
      <c r="M13" s="116"/>
      <c r="N13" s="116"/>
      <c r="O13" s="116"/>
      <c r="P13" s="116"/>
      <c r="Q13" s="116"/>
      <c r="R13" s="116"/>
    </row>
    <row r="14" spans="2:18" ht="14.5" thickBot="1" x14ac:dyDescent="0.35">
      <c r="B14" s="113"/>
      <c r="C14" s="114"/>
      <c r="D14" s="115"/>
      <c r="E14" s="116"/>
      <c r="F14" s="117"/>
      <c r="G14" s="113"/>
      <c r="H14" s="113"/>
      <c r="I14" s="116"/>
      <c r="J14" s="116"/>
      <c r="K14" s="116"/>
      <c r="L14" s="116"/>
      <c r="M14" s="116"/>
      <c r="N14" s="116"/>
      <c r="O14" s="116"/>
      <c r="P14" s="116"/>
      <c r="Q14" s="116"/>
      <c r="R14" s="116"/>
    </row>
    <row r="15" spans="2:18" ht="16" thickBot="1" x14ac:dyDescent="0.35">
      <c r="B15" s="113"/>
      <c r="C15" s="611" t="s">
        <v>88</v>
      </c>
      <c r="D15" s="613" t="s">
        <v>1463</v>
      </c>
      <c r="E15" s="783" t="s">
        <v>1464</v>
      </c>
      <c r="F15" s="774"/>
      <c r="G15" s="781"/>
      <c r="H15" s="419"/>
      <c r="I15" s="419"/>
      <c r="J15" s="419"/>
      <c r="K15" s="419"/>
      <c r="L15" s="419"/>
      <c r="M15" s="610"/>
      <c r="N15" s="610"/>
      <c r="O15" s="610"/>
      <c r="P15" s="610"/>
      <c r="Q15" s="610"/>
      <c r="R15" s="610"/>
    </row>
    <row r="16" spans="2:18" ht="44.5" customHeight="1" thickBot="1" x14ac:dyDescent="0.35">
      <c r="B16" s="113"/>
      <c r="C16" s="612"/>
      <c r="D16" s="614"/>
      <c r="E16" s="775" t="s">
        <v>1465</v>
      </c>
      <c r="F16" s="775" t="s">
        <v>1466</v>
      </c>
      <c r="G16" s="788" t="s">
        <v>41</v>
      </c>
      <c r="H16" s="419"/>
      <c r="I16" s="419"/>
      <c r="J16" s="419"/>
      <c r="K16" s="419"/>
      <c r="L16" s="419"/>
      <c r="M16" s="411"/>
      <c r="N16" s="412"/>
      <c r="O16" s="411"/>
      <c r="P16" s="412"/>
      <c r="Q16" s="411"/>
      <c r="R16" s="412"/>
    </row>
    <row r="17" spans="2:18" ht="15.5" x14ac:dyDescent="0.3">
      <c r="B17" s="113"/>
      <c r="C17" s="102">
        <f>'[28]Orçamento Sintético'!B18</f>
        <v>1</v>
      </c>
      <c r="D17" s="410" t="str">
        <f>C7</f>
        <v>RECONSTRUÇÃO DE CASA POPULAR</v>
      </c>
      <c r="E17" s="784">
        <v>104698.87</v>
      </c>
      <c r="F17" s="776">
        <f>TRUNC((C10-E17),2)</f>
        <v>3052.78</v>
      </c>
      <c r="G17" s="776">
        <f>C10</f>
        <v>107751.65</v>
      </c>
      <c r="H17" s="419"/>
      <c r="I17" s="419"/>
      <c r="J17" s="419"/>
      <c r="K17" s="419"/>
      <c r="L17" s="419"/>
      <c r="M17" s="414"/>
      <c r="N17" s="415"/>
      <c r="O17" s="414"/>
      <c r="P17" s="415"/>
      <c r="Q17" s="416"/>
      <c r="R17" s="415"/>
    </row>
    <row r="18" spans="2:18" ht="15.5" x14ac:dyDescent="0.3">
      <c r="B18" s="113"/>
      <c r="C18" s="104"/>
      <c r="D18" s="409"/>
      <c r="E18" s="777">
        <f>E17/$G$20</f>
        <v>0.97166836888344632</v>
      </c>
      <c r="F18" s="777">
        <f>F17/$G$20</f>
        <v>2.8331631116553672E-2</v>
      </c>
      <c r="G18" s="777">
        <f>G17/$G$20</f>
        <v>1</v>
      </c>
      <c r="H18" s="419"/>
      <c r="I18" s="419"/>
      <c r="J18" s="419"/>
      <c r="K18" s="419"/>
      <c r="L18" s="419"/>
      <c r="M18" s="417"/>
      <c r="N18" s="415"/>
      <c r="O18" s="417"/>
      <c r="P18" s="415"/>
      <c r="Q18" s="416"/>
      <c r="R18" s="415"/>
    </row>
    <row r="19" spans="2:18" ht="16" thickBot="1" x14ac:dyDescent="0.35">
      <c r="B19" s="113"/>
      <c r="C19" s="371"/>
      <c r="D19" s="420"/>
      <c r="E19" s="785"/>
      <c r="F19" s="778"/>
      <c r="G19" s="782"/>
      <c r="H19" s="419"/>
      <c r="I19" s="419"/>
      <c r="J19" s="419"/>
      <c r="K19" s="419"/>
      <c r="L19" s="419"/>
      <c r="M19" s="418"/>
      <c r="N19" s="415"/>
      <c r="O19" s="418"/>
      <c r="P19" s="415"/>
      <c r="Q19" s="416"/>
      <c r="R19" s="415"/>
    </row>
    <row r="20" spans="2:18" ht="23.5" thickBot="1" x14ac:dyDescent="0.35">
      <c r="B20" s="113"/>
      <c r="C20" s="606" t="s">
        <v>41</v>
      </c>
      <c r="D20" s="607"/>
      <c r="E20" s="779">
        <f>E17</f>
        <v>104698.87</v>
      </c>
      <c r="F20" s="779">
        <f>F17</f>
        <v>3052.78</v>
      </c>
      <c r="G20" s="787">
        <f>G17</f>
        <v>107751.65</v>
      </c>
      <c r="H20" s="419"/>
      <c r="I20" s="419"/>
      <c r="J20" s="419"/>
      <c r="K20" s="419"/>
      <c r="L20" s="419"/>
      <c r="M20" s="418"/>
      <c r="N20" s="415"/>
      <c r="O20" s="418"/>
      <c r="P20" s="415"/>
      <c r="Q20" s="416"/>
      <c r="R20" s="415"/>
    </row>
    <row r="21" spans="2:18" ht="36.5" thickBot="1" x14ac:dyDescent="0.35">
      <c r="B21" s="113"/>
      <c r="C21" s="413"/>
      <c r="D21" s="419"/>
      <c r="E21" s="780" t="str" cm="1">
        <f t="array" ref="E21">[29]!VExtensoFree(E17)</f>
        <v>cento e quatro mil, seiscentos e noventa e oito reais e oitenta e sete centavos</v>
      </c>
      <c r="F21" s="780" t="str" cm="1">
        <f t="array" ref="F21">[29]!VExtensoFree(F17)</f>
        <v>três mil e cinquenta e dois reais e setenta e oito centavos</v>
      </c>
      <c r="G21" s="786" t="str" cm="1">
        <f t="array" ref="G21">[29]!VExtensoFree(G20)</f>
        <v>cento e sete mil, setecentos e cinquenta e um reais e sessenta e cinco centavos</v>
      </c>
      <c r="H21" s="419"/>
      <c r="I21" s="419"/>
      <c r="J21" s="419"/>
      <c r="K21" s="419"/>
      <c r="L21" s="419"/>
      <c r="M21" s="418"/>
      <c r="N21" s="415"/>
      <c r="O21" s="418"/>
      <c r="P21" s="415"/>
      <c r="Q21" s="416"/>
      <c r="R21" s="415"/>
    </row>
    <row r="23" spans="2:18" x14ac:dyDescent="0.3">
      <c r="I23" s="368"/>
      <c r="K23" s="368"/>
      <c r="M23" s="368"/>
      <c r="O23" s="368"/>
    </row>
    <row r="24" spans="2:18" x14ac:dyDescent="0.3">
      <c r="D24" s="124" t="s">
        <v>13</v>
      </c>
      <c r="G24" s="223"/>
    </row>
    <row r="25" spans="2:18" x14ac:dyDescent="0.3">
      <c r="D25" s="124" t="s">
        <v>14</v>
      </c>
      <c r="M25" s="368"/>
    </row>
    <row r="26" spans="2:18" x14ac:dyDescent="0.3">
      <c r="D26" s="124" t="s">
        <v>15</v>
      </c>
      <c r="F26" s="421"/>
    </row>
  </sheetData>
  <mergeCells count="20">
    <mergeCell ref="D2:I2"/>
    <mergeCell ref="D3:I3"/>
    <mergeCell ref="D4:I4"/>
    <mergeCell ref="D5:I5"/>
    <mergeCell ref="C7:G7"/>
    <mergeCell ref="H7:I7"/>
    <mergeCell ref="C8:G8"/>
    <mergeCell ref="E9:G9"/>
    <mergeCell ref="C10:D10"/>
    <mergeCell ref="E10:G10"/>
    <mergeCell ref="B11:G12"/>
    <mergeCell ref="C20:D20"/>
    <mergeCell ref="C9:D9"/>
    <mergeCell ref="M15:N15"/>
    <mergeCell ref="O15:P15"/>
    <mergeCell ref="Q15:R15"/>
    <mergeCell ref="C15:C16"/>
    <mergeCell ref="D15:D16"/>
    <mergeCell ref="H12:I12"/>
    <mergeCell ref="E15:G15"/>
  </mergeCells>
  <pageMargins left="0.23622047244094491" right="0.23622047244094491" top="0.74803149606299213" bottom="0.74803149606299213" header="0.31496062992125984" footer="0.31496062992125984"/>
  <pageSetup paperSize="9" scale="4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34" t="s">
        <v>620</v>
      </c>
      <c r="D4" s="234"/>
      <c r="E4" s="234"/>
      <c r="F4" s="234" t="s">
        <v>186</v>
      </c>
      <c r="G4" s="234"/>
      <c r="H4" s="638"/>
      <c r="I4" s="638"/>
      <c r="J4" s="235"/>
      <c r="K4" s="234"/>
      <c r="L4" s="236"/>
    </row>
    <row r="5" spans="3:12" ht="28" x14ac:dyDescent="0.3">
      <c r="C5" s="192" t="s">
        <v>476</v>
      </c>
      <c r="D5" s="193" t="s">
        <v>160</v>
      </c>
      <c r="E5" s="192" t="s">
        <v>161</v>
      </c>
      <c r="F5" s="192" t="s">
        <v>162</v>
      </c>
      <c r="G5" s="636" t="s">
        <v>163</v>
      </c>
      <c r="H5" s="636"/>
      <c r="I5" s="194" t="s">
        <v>164</v>
      </c>
      <c r="J5" s="193" t="s">
        <v>158</v>
      </c>
      <c r="K5" s="193" t="s">
        <v>165</v>
      </c>
      <c r="L5" s="193" t="s">
        <v>166</v>
      </c>
    </row>
    <row r="6" spans="3:12" ht="26" x14ac:dyDescent="0.3">
      <c r="C6" s="206" t="s">
        <v>167</v>
      </c>
      <c r="D6" s="207" t="s">
        <v>592</v>
      </c>
      <c r="E6" s="206" t="s">
        <v>181</v>
      </c>
      <c r="F6" s="206" t="s">
        <v>187</v>
      </c>
      <c r="G6" s="637" t="s">
        <v>266</v>
      </c>
      <c r="H6" s="637"/>
      <c r="I6" s="208" t="s">
        <v>180</v>
      </c>
      <c r="J6" s="209">
        <v>1</v>
      </c>
      <c r="K6" s="239">
        <v>517.21</v>
      </c>
      <c r="L6" s="239">
        <v>517.21</v>
      </c>
    </row>
    <row r="7" spans="3:12" ht="50" x14ac:dyDescent="0.3">
      <c r="C7" s="195" t="s">
        <v>169</v>
      </c>
      <c r="D7" s="196" t="s">
        <v>631</v>
      </c>
      <c r="E7" s="195" t="s">
        <v>181</v>
      </c>
      <c r="F7" s="195" t="s">
        <v>267</v>
      </c>
      <c r="G7" s="634" t="s">
        <v>268</v>
      </c>
      <c r="H7" s="634"/>
      <c r="I7" s="197" t="s">
        <v>189</v>
      </c>
      <c r="J7" s="198">
        <v>0.01</v>
      </c>
      <c r="K7" s="238">
        <v>431.09</v>
      </c>
      <c r="L7" s="238">
        <v>4.3099999999999996</v>
      </c>
    </row>
    <row r="8" spans="3:12" ht="25" x14ac:dyDescent="0.3">
      <c r="C8" s="195" t="s">
        <v>169</v>
      </c>
      <c r="D8" s="196" t="s">
        <v>632</v>
      </c>
      <c r="E8" s="195" t="s">
        <v>181</v>
      </c>
      <c r="F8" s="195" t="s">
        <v>269</v>
      </c>
      <c r="G8" s="634" t="s">
        <v>176</v>
      </c>
      <c r="H8" s="634"/>
      <c r="I8" s="197" t="s">
        <v>182</v>
      </c>
      <c r="J8" s="198">
        <v>1</v>
      </c>
      <c r="K8" s="238">
        <v>21.61</v>
      </c>
      <c r="L8" s="238">
        <v>21.61</v>
      </c>
    </row>
    <row r="9" spans="3:12" x14ac:dyDescent="0.3">
      <c r="C9" s="195" t="s">
        <v>169</v>
      </c>
      <c r="D9" s="196" t="s">
        <v>633</v>
      </c>
      <c r="E9" s="195" t="s">
        <v>181</v>
      </c>
      <c r="F9" s="195" t="s">
        <v>185</v>
      </c>
      <c r="G9" s="634" t="s">
        <v>176</v>
      </c>
      <c r="H9" s="634"/>
      <c r="I9" s="197" t="s">
        <v>182</v>
      </c>
      <c r="J9" s="198">
        <v>2</v>
      </c>
      <c r="K9" s="238">
        <v>17.420000000000002</v>
      </c>
      <c r="L9" s="238">
        <v>34.840000000000003</v>
      </c>
    </row>
    <row r="10" spans="3:12" ht="37.5" x14ac:dyDescent="0.3">
      <c r="C10" s="195" t="s">
        <v>177</v>
      </c>
      <c r="D10" s="196" t="s">
        <v>634</v>
      </c>
      <c r="E10" s="195" t="s">
        <v>181</v>
      </c>
      <c r="F10" s="195" t="s">
        <v>270</v>
      </c>
      <c r="G10" s="634" t="s">
        <v>271</v>
      </c>
      <c r="H10" s="634"/>
      <c r="I10" s="197" t="s">
        <v>180</v>
      </c>
      <c r="J10" s="198">
        <v>1</v>
      </c>
      <c r="K10" s="238">
        <v>400</v>
      </c>
      <c r="L10" s="238">
        <v>400</v>
      </c>
    </row>
    <row r="11" spans="3:12" ht="25" x14ac:dyDescent="0.3">
      <c r="C11" s="195" t="s">
        <v>177</v>
      </c>
      <c r="D11" s="196" t="s">
        <v>635</v>
      </c>
      <c r="E11" s="195" t="s">
        <v>181</v>
      </c>
      <c r="F11" s="195" t="s">
        <v>272</v>
      </c>
      <c r="G11" s="634" t="s">
        <v>271</v>
      </c>
      <c r="H11" s="634"/>
      <c r="I11" s="197" t="s">
        <v>188</v>
      </c>
      <c r="J11" s="198">
        <v>4</v>
      </c>
      <c r="K11" s="238">
        <v>11.67</v>
      </c>
      <c r="L11" s="238">
        <v>46.68</v>
      </c>
    </row>
    <row r="12" spans="3:12" ht="25" x14ac:dyDescent="0.3">
      <c r="C12" s="195" t="s">
        <v>177</v>
      </c>
      <c r="D12" s="196" t="s">
        <v>636</v>
      </c>
      <c r="E12" s="195" t="s">
        <v>181</v>
      </c>
      <c r="F12" s="195" t="s">
        <v>273</v>
      </c>
      <c r="G12" s="634" t="s">
        <v>271</v>
      </c>
      <c r="H12" s="634"/>
      <c r="I12" s="197" t="s">
        <v>192</v>
      </c>
      <c r="J12" s="198">
        <v>0.11</v>
      </c>
      <c r="K12" s="238">
        <v>25.89</v>
      </c>
      <c r="L12" s="238">
        <v>2.84</v>
      </c>
    </row>
    <row r="13" spans="3:12" ht="37.5" x14ac:dyDescent="0.3">
      <c r="C13" s="195" t="s">
        <v>177</v>
      </c>
      <c r="D13" s="196" t="s">
        <v>637</v>
      </c>
      <c r="E13" s="195" t="s">
        <v>181</v>
      </c>
      <c r="F13" s="195" t="s">
        <v>274</v>
      </c>
      <c r="G13" s="634" t="s">
        <v>271</v>
      </c>
      <c r="H13" s="634"/>
      <c r="I13" s="197" t="s">
        <v>188</v>
      </c>
      <c r="J13" s="198">
        <v>1</v>
      </c>
      <c r="K13" s="238">
        <v>6.93</v>
      </c>
      <c r="L13" s="238">
        <v>6.93</v>
      </c>
    </row>
    <row r="14" spans="3:12" ht="25" x14ac:dyDescent="0.3">
      <c r="C14" s="96" t="s">
        <v>621</v>
      </c>
      <c r="D14" s="96" t="s">
        <v>621</v>
      </c>
      <c r="E14" s="96"/>
      <c r="F14" s="96"/>
      <c r="G14" s="96" t="s">
        <v>170</v>
      </c>
      <c r="H14" s="97">
        <v>23.151370160939539</v>
      </c>
      <c r="I14" s="96" t="s">
        <v>171</v>
      </c>
      <c r="J14" s="97">
        <v>19.43</v>
      </c>
      <c r="K14" s="96" t="s">
        <v>172</v>
      </c>
      <c r="L14" s="97">
        <v>42.58</v>
      </c>
    </row>
    <row r="15" spans="3:12" x14ac:dyDescent="0.3">
      <c r="C15" s="96" t="s">
        <v>621</v>
      </c>
      <c r="D15" s="96" t="s">
        <v>621</v>
      </c>
      <c r="E15" s="96"/>
      <c r="F15" s="96"/>
      <c r="G15" s="96" t="s">
        <v>173</v>
      </c>
      <c r="H15" s="97">
        <v>136.85</v>
      </c>
      <c r="I15" s="96"/>
      <c r="J15" s="635" t="s">
        <v>174</v>
      </c>
      <c r="K15" s="635"/>
      <c r="L15" s="97">
        <v>654.05999999999995</v>
      </c>
    </row>
    <row r="16" spans="3:12" ht="14.5" thickBot="1" x14ac:dyDescent="0.35">
      <c r="C16" s="199" t="s">
        <v>621</v>
      </c>
      <c r="D16" s="199" t="s">
        <v>621</v>
      </c>
      <c r="E16" s="199"/>
      <c r="F16" s="199"/>
      <c r="G16" s="199"/>
      <c r="H16" s="199"/>
      <c r="I16" s="199"/>
      <c r="J16" s="200"/>
      <c r="K16" s="199"/>
      <c r="L16" s="212"/>
    </row>
    <row r="17" spans="3:12" ht="14.5" thickTop="1" x14ac:dyDescent="0.3">
      <c r="C17" s="201" t="s">
        <v>621</v>
      </c>
      <c r="D17" s="201" t="s">
        <v>621</v>
      </c>
      <c r="E17" s="201"/>
      <c r="F17" s="201"/>
      <c r="G17" s="201"/>
      <c r="H17" s="201"/>
      <c r="I17" s="201"/>
      <c r="J17" s="201"/>
      <c r="K17" s="201"/>
      <c r="L17" s="201"/>
    </row>
    <row r="18" spans="3:12" x14ac:dyDescent="0.3">
      <c r="C18" s="234" t="s">
        <v>622</v>
      </c>
      <c r="D18" s="234" t="s">
        <v>621</v>
      </c>
      <c r="E18" s="234"/>
      <c r="F18" s="234" t="s">
        <v>193</v>
      </c>
      <c r="G18" s="234"/>
      <c r="H18" s="638"/>
      <c r="I18" s="638"/>
      <c r="J18" s="235"/>
      <c r="K18" s="234"/>
      <c r="L18" s="236"/>
    </row>
    <row r="19" spans="3:12" ht="28" x14ac:dyDescent="0.3">
      <c r="C19" s="192" t="s">
        <v>477</v>
      </c>
      <c r="D19" s="193" t="s">
        <v>160</v>
      </c>
      <c r="E19" s="192" t="s">
        <v>161</v>
      </c>
      <c r="F19" s="192" t="s">
        <v>162</v>
      </c>
      <c r="G19" s="636" t="s">
        <v>163</v>
      </c>
      <c r="H19" s="636"/>
      <c r="I19" s="194" t="s">
        <v>164</v>
      </c>
      <c r="J19" s="193" t="s">
        <v>158</v>
      </c>
      <c r="K19" s="193" t="s">
        <v>165</v>
      </c>
      <c r="L19" s="193" t="s">
        <v>166</v>
      </c>
    </row>
    <row r="20" spans="3:12" ht="91" x14ac:dyDescent="0.3">
      <c r="C20" s="206" t="s">
        <v>167</v>
      </c>
      <c r="D20" s="207">
        <v>90843</v>
      </c>
      <c r="E20" s="206" t="s">
        <v>181</v>
      </c>
      <c r="F20" s="206" t="s">
        <v>194</v>
      </c>
      <c r="G20" s="637" t="s">
        <v>282</v>
      </c>
      <c r="H20" s="637"/>
      <c r="I20" s="208" t="s">
        <v>175</v>
      </c>
      <c r="J20" s="209">
        <v>1</v>
      </c>
      <c r="K20" s="239">
        <v>1045.1400000000001</v>
      </c>
      <c r="L20" s="239">
        <v>1045.1400000000001</v>
      </c>
    </row>
    <row r="21" spans="3:12" ht="37.5" x14ac:dyDescent="0.3">
      <c r="C21" s="195" t="s">
        <v>169</v>
      </c>
      <c r="D21" s="196" t="s">
        <v>638</v>
      </c>
      <c r="E21" s="195" t="s">
        <v>181</v>
      </c>
      <c r="F21" s="195" t="s">
        <v>294</v>
      </c>
      <c r="G21" s="634" t="s">
        <v>282</v>
      </c>
      <c r="H21" s="634"/>
      <c r="I21" s="197" t="s">
        <v>188</v>
      </c>
      <c r="J21" s="198">
        <v>10</v>
      </c>
      <c r="K21" s="238">
        <v>10.53</v>
      </c>
      <c r="L21" s="238">
        <v>105.3</v>
      </c>
    </row>
    <row r="22" spans="3:12" ht="37.5" x14ac:dyDescent="0.3">
      <c r="C22" s="195" t="s">
        <v>169</v>
      </c>
      <c r="D22" s="196" t="s">
        <v>639</v>
      </c>
      <c r="E22" s="195" t="s">
        <v>181</v>
      </c>
      <c r="F22" s="195" t="s">
        <v>291</v>
      </c>
      <c r="G22" s="634" t="s">
        <v>282</v>
      </c>
      <c r="H22" s="634"/>
      <c r="I22" s="197" t="s">
        <v>175</v>
      </c>
      <c r="J22" s="198">
        <v>1</v>
      </c>
      <c r="K22" s="238">
        <v>361.56</v>
      </c>
      <c r="L22" s="238">
        <v>361.56</v>
      </c>
    </row>
    <row r="23" spans="3:12" ht="50" x14ac:dyDescent="0.3">
      <c r="C23" s="195" t="s">
        <v>169</v>
      </c>
      <c r="D23" s="196" t="s">
        <v>640</v>
      </c>
      <c r="E23" s="195" t="s">
        <v>181</v>
      </c>
      <c r="F23" s="195" t="s">
        <v>293</v>
      </c>
      <c r="G23" s="634" t="s">
        <v>282</v>
      </c>
      <c r="H23" s="634"/>
      <c r="I23" s="197" t="s">
        <v>175</v>
      </c>
      <c r="J23" s="198">
        <v>1</v>
      </c>
      <c r="K23" s="238">
        <v>390.78</v>
      </c>
      <c r="L23" s="238">
        <v>390.78</v>
      </c>
    </row>
    <row r="24" spans="3:12" ht="50" x14ac:dyDescent="0.3">
      <c r="C24" s="195" t="s">
        <v>169</v>
      </c>
      <c r="D24" s="196" t="s">
        <v>641</v>
      </c>
      <c r="E24" s="195" t="s">
        <v>181</v>
      </c>
      <c r="F24" s="195" t="s">
        <v>292</v>
      </c>
      <c r="G24" s="634" t="s">
        <v>282</v>
      </c>
      <c r="H24" s="634"/>
      <c r="I24" s="197" t="s">
        <v>175</v>
      </c>
      <c r="J24" s="198">
        <v>1</v>
      </c>
      <c r="K24" s="238">
        <v>187.5</v>
      </c>
      <c r="L24" s="238">
        <v>187.5</v>
      </c>
    </row>
    <row r="25" spans="3:12" ht="25" x14ac:dyDescent="0.3">
      <c r="C25" s="96" t="s">
        <v>621</v>
      </c>
      <c r="D25" s="96" t="s">
        <v>621</v>
      </c>
      <c r="E25" s="96"/>
      <c r="F25" s="96"/>
      <c r="G25" s="96" t="s">
        <v>170</v>
      </c>
      <c r="H25" s="97">
        <v>97.042192299999996</v>
      </c>
      <c r="I25" s="96" t="s">
        <v>171</v>
      </c>
      <c r="J25" s="97">
        <v>81.44</v>
      </c>
      <c r="K25" s="96" t="s">
        <v>172</v>
      </c>
      <c r="L25" s="97">
        <v>178.48</v>
      </c>
    </row>
    <row r="26" spans="3:12" x14ac:dyDescent="0.3">
      <c r="C26" s="96" t="s">
        <v>621</v>
      </c>
      <c r="D26" s="96" t="s">
        <v>621</v>
      </c>
      <c r="E26" s="96"/>
      <c r="F26" s="96"/>
      <c r="G26" s="96" t="s">
        <v>173</v>
      </c>
      <c r="H26" s="97">
        <v>276.54000000000002</v>
      </c>
      <c r="I26" s="96"/>
      <c r="J26" s="635" t="s">
        <v>174</v>
      </c>
      <c r="K26" s="635"/>
      <c r="L26" s="97">
        <v>1321.68</v>
      </c>
    </row>
    <row r="27" spans="3:12" ht="14.5" thickBot="1" x14ac:dyDescent="0.35">
      <c r="C27" s="199" t="s">
        <v>621</v>
      </c>
      <c r="D27" s="199" t="s">
        <v>621</v>
      </c>
      <c r="E27" s="199"/>
      <c r="F27" s="199"/>
      <c r="G27" s="199"/>
      <c r="H27" s="199"/>
      <c r="I27" s="199"/>
      <c r="J27" s="200"/>
      <c r="K27" s="199"/>
      <c r="L27" s="212"/>
    </row>
    <row r="28" spans="3:12" ht="14.5" thickTop="1" x14ac:dyDescent="0.3">
      <c r="C28" s="201" t="s">
        <v>621</v>
      </c>
      <c r="D28" s="201" t="s">
        <v>621</v>
      </c>
      <c r="E28" s="201"/>
      <c r="F28" s="201"/>
      <c r="G28" s="201"/>
      <c r="H28" s="201"/>
      <c r="I28" s="201"/>
      <c r="J28" s="201"/>
      <c r="K28" s="201"/>
      <c r="L28" s="201"/>
    </row>
    <row r="29" spans="3:12" ht="28" x14ac:dyDescent="0.3">
      <c r="C29" s="192" t="s">
        <v>478</v>
      </c>
      <c r="D29" s="193" t="s">
        <v>160</v>
      </c>
      <c r="E29" s="192" t="s">
        <v>161</v>
      </c>
      <c r="F29" s="192" t="s">
        <v>162</v>
      </c>
      <c r="G29" s="636" t="s">
        <v>163</v>
      </c>
      <c r="H29" s="636"/>
      <c r="I29" s="194" t="s">
        <v>164</v>
      </c>
      <c r="J29" s="193" t="s">
        <v>158</v>
      </c>
      <c r="K29" s="193" t="s">
        <v>165</v>
      </c>
      <c r="L29" s="193" t="s">
        <v>166</v>
      </c>
    </row>
    <row r="30" spans="3:12" ht="52" x14ac:dyDescent="0.3">
      <c r="C30" s="206" t="s">
        <v>167</v>
      </c>
      <c r="D30" s="207" t="s">
        <v>642</v>
      </c>
      <c r="E30" s="206" t="s">
        <v>181</v>
      </c>
      <c r="F30" s="206" t="s">
        <v>446</v>
      </c>
      <c r="G30" s="637" t="s">
        <v>282</v>
      </c>
      <c r="H30" s="637"/>
      <c r="I30" s="208" t="s">
        <v>175</v>
      </c>
      <c r="J30" s="209">
        <v>1</v>
      </c>
      <c r="K30" s="239">
        <v>779.06</v>
      </c>
      <c r="L30" s="239">
        <v>779.06</v>
      </c>
    </row>
    <row r="31" spans="3:12" x14ac:dyDescent="0.3">
      <c r="C31" s="195" t="s">
        <v>169</v>
      </c>
      <c r="D31" s="196" t="s">
        <v>643</v>
      </c>
      <c r="E31" s="195" t="s">
        <v>181</v>
      </c>
      <c r="F31" s="195" t="s">
        <v>278</v>
      </c>
      <c r="G31" s="634" t="s">
        <v>176</v>
      </c>
      <c r="H31" s="634"/>
      <c r="I31" s="197" t="s">
        <v>182</v>
      </c>
      <c r="J31" s="198">
        <v>0.65100000000000002</v>
      </c>
      <c r="K31" s="238">
        <v>21.86</v>
      </c>
      <c r="L31" s="238">
        <v>14.23</v>
      </c>
    </row>
    <row r="32" spans="3:12" x14ac:dyDescent="0.3">
      <c r="C32" s="195" t="s">
        <v>169</v>
      </c>
      <c r="D32" s="196" t="s">
        <v>633</v>
      </c>
      <c r="E32" s="195" t="s">
        <v>181</v>
      </c>
      <c r="F32" s="195" t="s">
        <v>185</v>
      </c>
      <c r="G32" s="634" t="s">
        <v>176</v>
      </c>
      <c r="H32" s="634"/>
      <c r="I32" s="197" t="s">
        <v>182</v>
      </c>
      <c r="J32" s="198">
        <v>0.32500000000000001</v>
      </c>
      <c r="K32" s="238">
        <v>17.420000000000002</v>
      </c>
      <c r="L32" s="238">
        <v>5.66</v>
      </c>
    </row>
    <row r="33" spans="3:12" ht="50" x14ac:dyDescent="0.3">
      <c r="C33" s="195" t="s">
        <v>177</v>
      </c>
      <c r="D33" s="196" t="s">
        <v>644</v>
      </c>
      <c r="E33" s="195" t="s">
        <v>181</v>
      </c>
      <c r="F33" s="195" t="s">
        <v>290</v>
      </c>
      <c r="G33" s="634" t="s">
        <v>271</v>
      </c>
      <c r="H33" s="634"/>
      <c r="I33" s="197" t="s">
        <v>175</v>
      </c>
      <c r="J33" s="198">
        <v>8.8000000000000007</v>
      </c>
      <c r="K33" s="238">
        <v>0.61</v>
      </c>
      <c r="L33" s="238">
        <v>5.36</v>
      </c>
    </row>
    <row r="34" spans="3:12" ht="50" x14ac:dyDescent="0.3">
      <c r="C34" s="195" t="s">
        <v>177</v>
      </c>
      <c r="D34" s="196" t="s">
        <v>645</v>
      </c>
      <c r="E34" s="195" t="s">
        <v>181</v>
      </c>
      <c r="F34" s="195" t="s">
        <v>540</v>
      </c>
      <c r="G34" s="634" t="s">
        <v>271</v>
      </c>
      <c r="H34" s="634"/>
      <c r="I34" s="197" t="s">
        <v>175</v>
      </c>
      <c r="J34" s="198">
        <v>1</v>
      </c>
      <c r="K34" s="238">
        <v>682.65</v>
      </c>
      <c r="L34" s="238">
        <v>682.65</v>
      </c>
    </row>
    <row r="35" spans="3:12" ht="25" x14ac:dyDescent="0.3">
      <c r="C35" s="195" t="s">
        <v>177</v>
      </c>
      <c r="D35" s="196" t="s">
        <v>646</v>
      </c>
      <c r="E35" s="195" t="s">
        <v>181</v>
      </c>
      <c r="F35" s="195" t="s">
        <v>286</v>
      </c>
      <c r="G35" s="634" t="s">
        <v>271</v>
      </c>
      <c r="H35" s="634"/>
      <c r="I35" s="197" t="s">
        <v>287</v>
      </c>
      <c r="J35" s="198">
        <v>1.613</v>
      </c>
      <c r="K35" s="238">
        <v>44.12</v>
      </c>
      <c r="L35" s="238">
        <v>71.16</v>
      </c>
    </row>
    <row r="36" spans="3:12" ht="25" x14ac:dyDescent="0.3">
      <c r="C36" s="96" t="s">
        <v>621</v>
      </c>
      <c r="D36" s="96" t="s">
        <v>621</v>
      </c>
      <c r="E36" s="96"/>
      <c r="F36" s="96"/>
      <c r="G36" s="96" t="s">
        <v>170</v>
      </c>
      <c r="H36" s="97">
        <v>8.231839930404524</v>
      </c>
      <c r="I36" s="96" t="s">
        <v>171</v>
      </c>
      <c r="J36" s="97">
        <v>6.91</v>
      </c>
      <c r="K36" s="96" t="s">
        <v>172</v>
      </c>
      <c r="L36" s="97">
        <v>15.14</v>
      </c>
    </row>
    <row r="37" spans="3:12" x14ac:dyDescent="0.3">
      <c r="C37" s="96" t="s">
        <v>621</v>
      </c>
      <c r="D37" s="96" t="s">
        <v>621</v>
      </c>
      <c r="E37" s="96"/>
      <c r="F37" s="96"/>
      <c r="G37" s="96" t="s">
        <v>173</v>
      </c>
      <c r="H37" s="97">
        <v>206.13</v>
      </c>
      <c r="I37" s="96"/>
      <c r="J37" s="635" t="s">
        <v>174</v>
      </c>
      <c r="K37" s="635"/>
      <c r="L37" s="97">
        <v>985.19</v>
      </c>
    </row>
    <row r="38" spans="3:12" ht="14.5" thickBot="1" x14ac:dyDescent="0.35">
      <c r="C38" s="199" t="s">
        <v>621</v>
      </c>
      <c r="D38" s="199" t="s">
        <v>621</v>
      </c>
      <c r="E38" s="199"/>
      <c r="F38" s="199"/>
      <c r="G38" s="199"/>
      <c r="H38" s="199"/>
      <c r="I38" s="199"/>
      <c r="J38" s="200"/>
      <c r="K38" s="199"/>
      <c r="L38" s="212"/>
    </row>
    <row r="39" spans="3:12" ht="14.5" thickTop="1" x14ac:dyDescent="0.3">
      <c r="C39" s="201" t="s">
        <v>621</v>
      </c>
      <c r="D39" s="201" t="s">
        <v>621</v>
      </c>
      <c r="E39" s="201"/>
      <c r="F39" s="201"/>
      <c r="G39" s="201"/>
      <c r="H39" s="201"/>
      <c r="I39" s="201"/>
      <c r="J39" s="201"/>
      <c r="K39" s="201"/>
      <c r="L39" s="201"/>
    </row>
    <row r="40" spans="3:12" ht="28" x14ac:dyDescent="0.3">
      <c r="C40" s="192" t="s">
        <v>479</v>
      </c>
      <c r="D40" s="193" t="s">
        <v>160</v>
      </c>
      <c r="E40" s="192" t="s">
        <v>161</v>
      </c>
      <c r="F40" s="192" t="s">
        <v>162</v>
      </c>
      <c r="G40" s="636" t="s">
        <v>163</v>
      </c>
      <c r="H40" s="636"/>
      <c r="I40" s="194" t="s">
        <v>164</v>
      </c>
      <c r="J40" s="193" t="s">
        <v>158</v>
      </c>
      <c r="K40" s="193" t="s">
        <v>165</v>
      </c>
      <c r="L40" s="193" t="s">
        <v>166</v>
      </c>
    </row>
    <row r="41" spans="3:12" ht="26" x14ac:dyDescent="0.3">
      <c r="C41" s="206" t="s">
        <v>167</v>
      </c>
      <c r="D41" s="207" t="s">
        <v>647</v>
      </c>
      <c r="E41" s="206" t="s">
        <v>281</v>
      </c>
      <c r="F41" s="206" t="s">
        <v>437</v>
      </c>
      <c r="G41" s="637" t="s">
        <v>298</v>
      </c>
      <c r="H41" s="637"/>
      <c r="I41" s="208" t="s">
        <v>175</v>
      </c>
      <c r="J41" s="209">
        <v>1</v>
      </c>
      <c r="K41" s="239">
        <v>580.97</v>
      </c>
      <c r="L41" s="239">
        <v>580.97</v>
      </c>
    </row>
    <row r="42" spans="3:12" ht="25" x14ac:dyDescent="0.3">
      <c r="C42" s="195" t="s">
        <v>169</v>
      </c>
      <c r="D42" s="196" t="s">
        <v>648</v>
      </c>
      <c r="E42" s="195" t="s">
        <v>181</v>
      </c>
      <c r="F42" s="195" t="s">
        <v>299</v>
      </c>
      <c r="G42" s="634" t="s">
        <v>176</v>
      </c>
      <c r="H42" s="634"/>
      <c r="I42" s="197" t="s">
        <v>182</v>
      </c>
      <c r="J42" s="198">
        <v>1.2</v>
      </c>
      <c r="K42" s="238">
        <v>21.73</v>
      </c>
      <c r="L42" s="238">
        <v>26.07</v>
      </c>
    </row>
    <row r="43" spans="3:12" ht="25" x14ac:dyDescent="0.3">
      <c r="C43" s="195" t="s">
        <v>177</v>
      </c>
      <c r="D43" s="196" t="s">
        <v>649</v>
      </c>
      <c r="E43" s="195" t="s">
        <v>281</v>
      </c>
      <c r="F43" s="195" t="s">
        <v>300</v>
      </c>
      <c r="G43" s="634" t="s">
        <v>271</v>
      </c>
      <c r="H43" s="634"/>
      <c r="I43" s="197" t="s">
        <v>175</v>
      </c>
      <c r="J43" s="198">
        <v>1</v>
      </c>
      <c r="K43" s="238">
        <v>554.9</v>
      </c>
      <c r="L43" s="238">
        <v>554.9</v>
      </c>
    </row>
    <row r="44" spans="3:12" ht="25" x14ac:dyDescent="0.3">
      <c r="C44" s="96" t="s">
        <v>621</v>
      </c>
      <c r="D44" s="96" t="s">
        <v>621</v>
      </c>
      <c r="E44" s="96"/>
      <c r="F44" s="96"/>
      <c r="G44" s="96" t="s">
        <v>170</v>
      </c>
      <c r="H44" s="97">
        <v>10.977598956067856</v>
      </c>
      <c r="I44" s="96" t="s">
        <v>171</v>
      </c>
      <c r="J44" s="97">
        <v>9.2100000000000009</v>
      </c>
      <c r="K44" s="96" t="s">
        <v>172</v>
      </c>
      <c r="L44" s="97">
        <v>20.190000000000001</v>
      </c>
    </row>
    <row r="45" spans="3:12" x14ac:dyDescent="0.3">
      <c r="C45" s="96" t="s">
        <v>621</v>
      </c>
      <c r="D45" s="96" t="s">
        <v>621</v>
      </c>
      <c r="E45" s="96"/>
      <c r="F45" s="96"/>
      <c r="G45" s="96" t="s">
        <v>173</v>
      </c>
      <c r="H45" s="97">
        <v>153.72</v>
      </c>
      <c r="I45" s="96"/>
      <c r="J45" s="635" t="s">
        <v>174</v>
      </c>
      <c r="K45" s="635"/>
      <c r="L45" s="97">
        <v>734.69</v>
      </c>
    </row>
    <row r="46" spans="3:12" ht="14.5" thickBot="1" x14ac:dyDescent="0.35">
      <c r="C46" s="199" t="s">
        <v>621</v>
      </c>
      <c r="D46" s="199" t="s">
        <v>621</v>
      </c>
      <c r="E46" s="199"/>
      <c r="F46" s="199"/>
      <c r="G46" s="199"/>
      <c r="H46" s="199"/>
      <c r="I46" s="199"/>
      <c r="J46" s="200"/>
      <c r="K46" s="199"/>
      <c r="L46" s="212"/>
    </row>
    <row r="47" spans="3:12" ht="14.5" thickTop="1" x14ac:dyDescent="0.3">
      <c r="C47" s="201" t="s">
        <v>621</v>
      </c>
      <c r="D47" s="201" t="s">
        <v>621</v>
      </c>
      <c r="E47" s="201"/>
      <c r="F47" s="201"/>
      <c r="G47" s="201"/>
      <c r="H47" s="201"/>
      <c r="I47" s="201"/>
      <c r="J47" s="201"/>
      <c r="K47" s="201"/>
      <c r="L47" s="201"/>
    </row>
    <row r="48" spans="3:12" ht="28" x14ac:dyDescent="0.3">
      <c r="C48" s="192" t="s">
        <v>480</v>
      </c>
      <c r="D48" s="193" t="s">
        <v>160</v>
      </c>
      <c r="E48" s="192" t="s">
        <v>161</v>
      </c>
      <c r="F48" s="192" t="s">
        <v>162</v>
      </c>
      <c r="G48" s="636" t="s">
        <v>163</v>
      </c>
      <c r="H48" s="636"/>
      <c r="I48" s="194" t="s">
        <v>164</v>
      </c>
      <c r="J48" s="193" t="s">
        <v>158</v>
      </c>
      <c r="K48" s="193" t="s">
        <v>165</v>
      </c>
      <c r="L48" s="193" t="s">
        <v>166</v>
      </c>
    </row>
    <row r="49" spans="3:12" ht="91" x14ac:dyDescent="0.3">
      <c r="C49" s="206" t="s">
        <v>167</v>
      </c>
      <c r="D49" s="207" t="s">
        <v>650</v>
      </c>
      <c r="E49" s="206" t="s">
        <v>181</v>
      </c>
      <c r="F49" s="206" t="s">
        <v>447</v>
      </c>
      <c r="G49" s="637" t="s">
        <v>282</v>
      </c>
      <c r="H49" s="637"/>
      <c r="I49" s="208" t="s">
        <v>180</v>
      </c>
      <c r="J49" s="209">
        <v>1</v>
      </c>
      <c r="K49" s="239">
        <v>574.54999999999995</v>
      </c>
      <c r="L49" s="239">
        <v>574.54999999999995</v>
      </c>
    </row>
    <row r="50" spans="3:12" x14ac:dyDescent="0.3">
      <c r="C50" s="195" t="s">
        <v>169</v>
      </c>
      <c r="D50" s="196" t="s">
        <v>643</v>
      </c>
      <c r="E50" s="195" t="s">
        <v>181</v>
      </c>
      <c r="F50" s="195" t="s">
        <v>278</v>
      </c>
      <c r="G50" s="634" t="s">
        <v>176</v>
      </c>
      <c r="H50" s="634"/>
      <c r="I50" s="197" t="s">
        <v>182</v>
      </c>
      <c r="J50" s="198">
        <v>1.1200000000000001</v>
      </c>
      <c r="K50" s="238">
        <v>21.86</v>
      </c>
      <c r="L50" s="238">
        <v>24.48</v>
      </c>
    </row>
    <row r="51" spans="3:12" x14ac:dyDescent="0.3">
      <c r="C51" s="195" t="s">
        <v>169</v>
      </c>
      <c r="D51" s="196" t="s">
        <v>633</v>
      </c>
      <c r="E51" s="195" t="s">
        <v>181</v>
      </c>
      <c r="F51" s="195" t="s">
        <v>185</v>
      </c>
      <c r="G51" s="634" t="s">
        <v>176</v>
      </c>
      <c r="H51" s="634"/>
      <c r="I51" s="197" t="s">
        <v>182</v>
      </c>
      <c r="J51" s="198">
        <v>0.56000000000000005</v>
      </c>
      <c r="K51" s="238">
        <v>17.420000000000002</v>
      </c>
      <c r="L51" s="238">
        <v>9.75</v>
      </c>
    </row>
    <row r="52" spans="3:12" ht="37.5" x14ac:dyDescent="0.3">
      <c r="C52" s="195" t="s">
        <v>177</v>
      </c>
      <c r="D52" s="196" t="s">
        <v>651</v>
      </c>
      <c r="E52" s="195" t="s">
        <v>181</v>
      </c>
      <c r="F52" s="195" t="s">
        <v>296</v>
      </c>
      <c r="G52" s="634" t="s">
        <v>271</v>
      </c>
      <c r="H52" s="634"/>
      <c r="I52" s="197" t="s">
        <v>175</v>
      </c>
      <c r="J52" s="198">
        <v>7.3</v>
      </c>
      <c r="K52" s="238">
        <v>0.2</v>
      </c>
      <c r="L52" s="238">
        <v>1.46</v>
      </c>
    </row>
    <row r="53" spans="3:12" ht="75" x14ac:dyDescent="0.3">
      <c r="C53" s="195" t="s">
        <v>177</v>
      </c>
      <c r="D53" s="196" t="s">
        <v>652</v>
      </c>
      <c r="E53" s="195" t="s">
        <v>181</v>
      </c>
      <c r="F53" s="195" t="s">
        <v>541</v>
      </c>
      <c r="G53" s="634" t="s">
        <v>271</v>
      </c>
      <c r="H53" s="634"/>
      <c r="I53" s="197" t="s">
        <v>175</v>
      </c>
      <c r="J53" s="198">
        <v>0.66720000000000002</v>
      </c>
      <c r="K53" s="238">
        <v>783.19</v>
      </c>
      <c r="L53" s="238">
        <v>522.54</v>
      </c>
    </row>
    <row r="54" spans="3:12" x14ac:dyDescent="0.3">
      <c r="C54" s="195" t="s">
        <v>177</v>
      </c>
      <c r="D54" s="196" t="s">
        <v>653</v>
      </c>
      <c r="E54" s="195" t="s">
        <v>181</v>
      </c>
      <c r="F54" s="195" t="s">
        <v>297</v>
      </c>
      <c r="G54" s="634" t="s">
        <v>271</v>
      </c>
      <c r="H54" s="634"/>
      <c r="I54" s="197" t="s">
        <v>175</v>
      </c>
      <c r="J54" s="198">
        <v>0.56000000000000005</v>
      </c>
      <c r="K54" s="238">
        <v>29.15</v>
      </c>
      <c r="L54" s="238">
        <v>16.32</v>
      </c>
    </row>
    <row r="55" spans="3:12" ht="25" x14ac:dyDescent="0.3">
      <c r="C55" s="96" t="s">
        <v>621</v>
      </c>
      <c r="D55" s="96" t="s">
        <v>621</v>
      </c>
      <c r="E55" s="96"/>
      <c r="F55" s="96"/>
      <c r="G55" s="96" t="s">
        <v>170</v>
      </c>
      <c r="H55" s="97">
        <v>14.169204001739887</v>
      </c>
      <c r="I55" s="96" t="s">
        <v>171</v>
      </c>
      <c r="J55" s="97">
        <v>11.89</v>
      </c>
      <c r="K55" s="96" t="s">
        <v>172</v>
      </c>
      <c r="L55" s="97">
        <v>26.06</v>
      </c>
    </row>
    <row r="56" spans="3:12" x14ac:dyDescent="0.3">
      <c r="C56" s="96" t="s">
        <v>621</v>
      </c>
      <c r="D56" s="96" t="s">
        <v>621</v>
      </c>
      <c r="E56" s="96"/>
      <c r="F56" s="96"/>
      <c r="G56" s="96" t="s">
        <v>173</v>
      </c>
      <c r="H56" s="97">
        <v>152.02000000000001</v>
      </c>
      <c r="I56" s="96"/>
      <c r="J56" s="635" t="s">
        <v>174</v>
      </c>
      <c r="K56" s="635"/>
      <c r="L56" s="97">
        <v>726.57</v>
      </c>
    </row>
    <row r="57" spans="3:12" ht="14.5" thickBot="1" x14ac:dyDescent="0.35">
      <c r="C57" s="199" t="s">
        <v>621</v>
      </c>
      <c r="D57" s="199" t="s">
        <v>621</v>
      </c>
      <c r="E57" s="199"/>
      <c r="F57" s="199"/>
      <c r="G57" s="199"/>
      <c r="H57" s="199"/>
      <c r="I57" s="199"/>
      <c r="J57" s="200"/>
      <c r="K57" s="199"/>
      <c r="L57" s="212"/>
    </row>
    <row r="58" spans="3:12" ht="14.5" thickTop="1" x14ac:dyDescent="0.3">
      <c r="C58" s="201" t="s">
        <v>621</v>
      </c>
      <c r="D58" s="201" t="s">
        <v>621</v>
      </c>
      <c r="E58" s="201"/>
      <c r="F58" s="201"/>
      <c r="G58" s="201"/>
      <c r="H58" s="201"/>
      <c r="I58" s="201"/>
      <c r="J58" s="201"/>
      <c r="K58" s="201"/>
      <c r="L58" s="201"/>
    </row>
    <row r="59" spans="3:12" ht="28" x14ac:dyDescent="0.3">
      <c r="C59" s="192" t="s">
        <v>481</v>
      </c>
      <c r="D59" s="193" t="s">
        <v>160</v>
      </c>
      <c r="E59" s="192" t="s">
        <v>161</v>
      </c>
      <c r="F59" s="192" t="s">
        <v>162</v>
      </c>
      <c r="G59" s="636" t="s">
        <v>163</v>
      </c>
      <c r="H59" s="636"/>
      <c r="I59" s="194" t="s">
        <v>164</v>
      </c>
      <c r="J59" s="193" t="s">
        <v>158</v>
      </c>
      <c r="K59" s="193" t="s">
        <v>165</v>
      </c>
      <c r="L59" s="193" t="s">
        <v>166</v>
      </c>
    </row>
    <row r="60" spans="3:12" ht="52" x14ac:dyDescent="0.3">
      <c r="C60" s="206" t="s">
        <v>167</v>
      </c>
      <c r="D60" s="207" t="s">
        <v>654</v>
      </c>
      <c r="E60" s="206" t="s">
        <v>181</v>
      </c>
      <c r="F60" s="206" t="s">
        <v>436</v>
      </c>
      <c r="G60" s="637" t="s">
        <v>282</v>
      </c>
      <c r="H60" s="637"/>
      <c r="I60" s="208" t="s">
        <v>180</v>
      </c>
      <c r="J60" s="209">
        <v>1</v>
      </c>
      <c r="K60" s="239">
        <v>698.95</v>
      </c>
      <c r="L60" s="239">
        <v>698.95</v>
      </c>
    </row>
    <row r="61" spans="3:12" x14ac:dyDescent="0.3">
      <c r="C61" s="195" t="s">
        <v>169</v>
      </c>
      <c r="D61" s="196" t="s">
        <v>643</v>
      </c>
      <c r="E61" s="195" t="s">
        <v>181</v>
      </c>
      <c r="F61" s="195" t="s">
        <v>278</v>
      </c>
      <c r="G61" s="634" t="s">
        <v>176</v>
      </c>
      <c r="H61" s="634"/>
      <c r="I61" s="197" t="s">
        <v>182</v>
      </c>
      <c r="J61" s="198">
        <v>1.7070000000000001</v>
      </c>
      <c r="K61" s="238">
        <v>21.86</v>
      </c>
      <c r="L61" s="238">
        <v>37.31</v>
      </c>
    </row>
    <row r="62" spans="3:12" x14ac:dyDescent="0.3">
      <c r="C62" s="195" t="s">
        <v>169</v>
      </c>
      <c r="D62" s="196" t="s">
        <v>633</v>
      </c>
      <c r="E62" s="195" t="s">
        <v>181</v>
      </c>
      <c r="F62" s="195" t="s">
        <v>185</v>
      </c>
      <c r="G62" s="634" t="s">
        <v>176</v>
      </c>
      <c r="H62" s="634"/>
      <c r="I62" s="197" t="s">
        <v>182</v>
      </c>
      <c r="J62" s="198">
        <v>0.85299999999999998</v>
      </c>
      <c r="K62" s="238">
        <v>17.420000000000002</v>
      </c>
      <c r="L62" s="238">
        <v>14.85</v>
      </c>
    </row>
    <row r="63" spans="3:12" ht="50" x14ac:dyDescent="0.3">
      <c r="C63" s="195" t="s">
        <v>177</v>
      </c>
      <c r="D63" s="196" t="s">
        <v>655</v>
      </c>
      <c r="E63" s="195" t="s">
        <v>181</v>
      </c>
      <c r="F63" s="195" t="s">
        <v>542</v>
      </c>
      <c r="G63" s="634" t="s">
        <v>271</v>
      </c>
      <c r="H63" s="634"/>
      <c r="I63" s="197" t="s">
        <v>175</v>
      </c>
      <c r="J63" s="198">
        <v>2.0832999999999999</v>
      </c>
      <c r="K63" s="238">
        <v>290.68</v>
      </c>
      <c r="L63" s="238">
        <v>605.57000000000005</v>
      </c>
    </row>
    <row r="64" spans="3:12" ht="37.5" x14ac:dyDescent="0.3">
      <c r="C64" s="195" t="s">
        <v>177</v>
      </c>
      <c r="D64" s="196" t="s">
        <v>656</v>
      </c>
      <c r="E64" s="195" t="s">
        <v>181</v>
      </c>
      <c r="F64" s="195" t="s">
        <v>543</v>
      </c>
      <c r="G64" s="634" t="s">
        <v>271</v>
      </c>
      <c r="H64" s="634"/>
      <c r="I64" s="197" t="s">
        <v>175</v>
      </c>
      <c r="J64" s="198">
        <v>24.4</v>
      </c>
      <c r="K64" s="238">
        <v>0.2</v>
      </c>
      <c r="L64" s="238">
        <v>4.88</v>
      </c>
    </row>
    <row r="65" spans="3:12" x14ac:dyDescent="0.3">
      <c r="C65" s="195" t="s">
        <v>177</v>
      </c>
      <c r="D65" s="196" t="s">
        <v>653</v>
      </c>
      <c r="E65" s="195" t="s">
        <v>181</v>
      </c>
      <c r="F65" s="195" t="s">
        <v>297</v>
      </c>
      <c r="G65" s="634" t="s">
        <v>271</v>
      </c>
      <c r="H65" s="634"/>
      <c r="I65" s="197" t="s">
        <v>175</v>
      </c>
      <c r="J65" s="198">
        <v>1.2466999999999999</v>
      </c>
      <c r="K65" s="238">
        <v>29.15</v>
      </c>
      <c r="L65" s="238">
        <v>36.340000000000003</v>
      </c>
    </row>
    <row r="66" spans="3:12" ht="25" x14ac:dyDescent="0.3">
      <c r="C66" s="96" t="s">
        <v>621</v>
      </c>
      <c r="D66" s="96" t="s">
        <v>621</v>
      </c>
      <c r="E66" s="96"/>
      <c r="F66" s="96"/>
      <c r="G66" s="96" t="s">
        <v>170</v>
      </c>
      <c r="H66" s="97">
        <v>21.601783384080036</v>
      </c>
      <c r="I66" s="96" t="s">
        <v>171</v>
      </c>
      <c r="J66" s="97">
        <v>18.13</v>
      </c>
      <c r="K66" s="96" t="s">
        <v>172</v>
      </c>
      <c r="L66" s="97">
        <v>39.729999999999997</v>
      </c>
    </row>
    <row r="67" spans="3:12" x14ac:dyDescent="0.3">
      <c r="C67" s="96" t="s">
        <v>621</v>
      </c>
      <c r="D67" s="96" t="s">
        <v>621</v>
      </c>
      <c r="E67" s="96"/>
      <c r="F67" s="96"/>
      <c r="G67" s="96" t="s">
        <v>173</v>
      </c>
      <c r="H67" s="97">
        <v>184.94</v>
      </c>
      <c r="I67" s="96"/>
      <c r="J67" s="635" t="s">
        <v>174</v>
      </c>
      <c r="K67" s="635"/>
      <c r="L67" s="97">
        <v>883.89</v>
      </c>
    </row>
    <row r="68" spans="3:12" ht="14.5" thickBot="1" x14ac:dyDescent="0.35">
      <c r="C68" s="199" t="s">
        <v>621</v>
      </c>
      <c r="D68" s="199" t="s">
        <v>621</v>
      </c>
      <c r="E68" s="199"/>
      <c r="F68" s="199"/>
      <c r="G68" s="199"/>
      <c r="H68" s="199"/>
      <c r="I68" s="199"/>
      <c r="J68" s="200"/>
      <c r="K68" s="199"/>
      <c r="L68" s="212"/>
    </row>
    <row r="69" spans="3:12" ht="14.5" thickTop="1" x14ac:dyDescent="0.3">
      <c r="C69" s="201" t="s">
        <v>621</v>
      </c>
      <c r="D69" s="201" t="s">
        <v>621</v>
      </c>
      <c r="E69" s="201"/>
      <c r="F69" s="201"/>
      <c r="G69" s="201"/>
      <c r="H69" s="201"/>
      <c r="I69" s="201"/>
      <c r="J69" s="201"/>
      <c r="K69" s="201"/>
      <c r="L69" s="201"/>
    </row>
    <row r="70" spans="3:12" x14ac:dyDescent="0.3">
      <c r="C70" s="234" t="s">
        <v>623</v>
      </c>
      <c r="D70" s="234" t="s">
        <v>621</v>
      </c>
      <c r="E70" s="234"/>
      <c r="F70" s="234" t="s">
        <v>195</v>
      </c>
      <c r="G70" s="234"/>
      <c r="H70" s="638"/>
      <c r="I70" s="638"/>
      <c r="J70" s="235"/>
      <c r="K70" s="234"/>
      <c r="L70" s="236"/>
    </row>
    <row r="71" spans="3:12" ht="28" x14ac:dyDescent="0.3">
      <c r="C71" s="192" t="s">
        <v>482</v>
      </c>
      <c r="D71" s="193" t="s">
        <v>160</v>
      </c>
      <c r="E71" s="192" t="s">
        <v>161</v>
      </c>
      <c r="F71" s="192" t="s">
        <v>162</v>
      </c>
      <c r="G71" s="636" t="s">
        <v>163</v>
      </c>
      <c r="H71" s="636"/>
      <c r="I71" s="194" t="s">
        <v>164</v>
      </c>
      <c r="J71" s="193" t="s">
        <v>158</v>
      </c>
      <c r="K71" s="193" t="s">
        <v>165</v>
      </c>
      <c r="L71" s="193" t="s">
        <v>166</v>
      </c>
    </row>
    <row r="72" spans="3:12" ht="65" x14ac:dyDescent="0.3">
      <c r="C72" s="206" t="s">
        <v>167</v>
      </c>
      <c r="D72" s="207" t="s">
        <v>657</v>
      </c>
      <c r="E72" s="206" t="s">
        <v>181</v>
      </c>
      <c r="F72" s="206" t="s">
        <v>196</v>
      </c>
      <c r="G72" s="637" t="s">
        <v>301</v>
      </c>
      <c r="H72" s="637"/>
      <c r="I72" s="208" t="s">
        <v>180</v>
      </c>
      <c r="J72" s="209">
        <v>1</v>
      </c>
      <c r="K72" s="239">
        <v>74.95</v>
      </c>
      <c r="L72" s="239">
        <v>74.95</v>
      </c>
    </row>
    <row r="73" spans="3:12" x14ac:dyDescent="0.3">
      <c r="C73" s="195" t="s">
        <v>169</v>
      </c>
      <c r="D73" s="196" t="s">
        <v>633</v>
      </c>
      <c r="E73" s="195" t="s">
        <v>181</v>
      </c>
      <c r="F73" s="195" t="s">
        <v>185</v>
      </c>
      <c r="G73" s="634" t="s">
        <v>176</v>
      </c>
      <c r="H73" s="634"/>
      <c r="I73" s="197" t="s">
        <v>182</v>
      </c>
      <c r="J73" s="198">
        <v>0.48</v>
      </c>
      <c r="K73" s="238">
        <v>17.420000000000002</v>
      </c>
      <c r="L73" s="238">
        <v>8.36</v>
      </c>
    </row>
    <row r="74" spans="3:12" ht="25" x14ac:dyDescent="0.3">
      <c r="C74" s="195" t="s">
        <v>169</v>
      </c>
      <c r="D74" s="196" t="s">
        <v>658</v>
      </c>
      <c r="E74" s="195" t="s">
        <v>181</v>
      </c>
      <c r="F74" s="195" t="s">
        <v>279</v>
      </c>
      <c r="G74" s="634" t="s">
        <v>176</v>
      </c>
      <c r="H74" s="634"/>
      <c r="I74" s="197" t="s">
        <v>182</v>
      </c>
      <c r="J74" s="198">
        <v>0.97</v>
      </c>
      <c r="K74" s="238">
        <v>21.78</v>
      </c>
      <c r="L74" s="238">
        <v>21.12</v>
      </c>
    </row>
    <row r="75" spans="3:12" x14ac:dyDescent="0.3">
      <c r="C75" s="195" t="s">
        <v>177</v>
      </c>
      <c r="D75" s="196" t="s">
        <v>659</v>
      </c>
      <c r="E75" s="195" t="s">
        <v>181</v>
      </c>
      <c r="F75" s="195" t="s">
        <v>303</v>
      </c>
      <c r="G75" s="634" t="s">
        <v>271</v>
      </c>
      <c r="H75" s="634"/>
      <c r="I75" s="197" t="s">
        <v>192</v>
      </c>
      <c r="J75" s="198">
        <v>6.14</v>
      </c>
      <c r="K75" s="238">
        <v>1</v>
      </c>
      <c r="L75" s="238">
        <v>6.14</v>
      </c>
    </row>
    <row r="76" spans="3:12" ht="37.5" x14ac:dyDescent="0.3">
      <c r="C76" s="195" t="s">
        <v>177</v>
      </c>
      <c r="D76" s="196" t="s">
        <v>660</v>
      </c>
      <c r="E76" s="195" t="s">
        <v>181</v>
      </c>
      <c r="F76" s="195" t="s">
        <v>304</v>
      </c>
      <c r="G76" s="634" t="s">
        <v>271</v>
      </c>
      <c r="H76" s="634"/>
      <c r="I76" s="197" t="s">
        <v>180</v>
      </c>
      <c r="J76" s="198">
        <v>1.0900000000000001</v>
      </c>
      <c r="K76" s="238">
        <v>34.9</v>
      </c>
      <c r="L76" s="238">
        <v>38.04</v>
      </c>
    </row>
    <row r="77" spans="3:12" x14ac:dyDescent="0.3">
      <c r="C77" s="195" t="s">
        <v>177</v>
      </c>
      <c r="D77" s="196" t="s">
        <v>661</v>
      </c>
      <c r="E77" s="195" t="s">
        <v>181</v>
      </c>
      <c r="F77" s="195" t="s">
        <v>305</v>
      </c>
      <c r="G77" s="634" t="s">
        <v>271</v>
      </c>
      <c r="H77" s="634"/>
      <c r="I77" s="197" t="s">
        <v>192</v>
      </c>
      <c r="J77" s="198">
        <v>0.22</v>
      </c>
      <c r="K77" s="238">
        <v>5.87</v>
      </c>
      <c r="L77" s="238">
        <v>1.29</v>
      </c>
    </row>
    <row r="78" spans="3:12" ht="25" x14ac:dyDescent="0.3">
      <c r="C78" s="96" t="s">
        <v>621</v>
      </c>
      <c r="D78" s="96" t="s">
        <v>621</v>
      </c>
      <c r="E78" s="96"/>
      <c r="F78" s="96"/>
      <c r="G78" s="96" t="s">
        <v>170</v>
      </c>
      <c r="H78" s="97">
        <v>12.195519791213572</v>
      </c>
      <c r="I78" s="96" t="s">
        <v>171</v>
      </c>
      <c r="J78" s="97">
        <v>10.23</v>
      </c>
      <c r="K78" s="96" t="s">
        <v>172</v>
      </c>
      <c r="L78" s="97">
        <v>22.43</v>
      </c>
    </row>
    <row r="79" spans="3:12" x14ac:dyDescent="0.3">
      <c r="C79" s="96" t="s">
        <v>621</v>
      </c>
      <c r="D79" s="96" t="s">
        <v>621</v>
      </c>
      <c r="E79" s="96"/>
      <c r="F79" s="96"/>
      <c r="G79" s="96" t="s">
        <v>173</v>
      </c>
      <c r="H79" s="97">
        <v>19.829999999999998</v>
      </c>
      <c r="I79" s="96"/>
      <c r="J79" s="635" t="s">
        <v>174</v>
      </c>
      <c r="K79" s="635"/>
      <c r="L79" s="97">
        <v>94.78</v>
      </c>
    </row>
    <row r="80" spans="3:12" ht="14.5" thickBot="1" x14ac:dyDescent="0.35">
      <c r="C80" s="199" t="s">
        <v>621</v>
      </c>
      <c r="D80" s="199" t="s">
        <v>621</v>
      </c>
      <c r="E80" s="199"/>
      <c r="F80" s="199"/>
      <c r="G80" s="199"/>
      <c r="H80" s="199"/>
      <c r="I80" s="199"/>
      <c r="J80" s="200"/>
      <c r="K80" s="199"/>
      <c r="L80" s="212"/>
    </row>
    <row r="81" spans="3:12" ht="14.5" thickTop="1" x14ac:dyDescent="0.3">
      <c r="C81" s="201" t="s">
        <v>621</v>
      </c>
      <c r="D81" s="201" t="s">
        <v>621</v>
      </c>
      <c r="E81" s="201"/>
      <c r="F81" s="201"/>
      <c r="G81" s="201"/>
      <c r="H81" s="201"/>
      <c r="I81" s="201"/>
      <c r="J81" s="201"/>
      <c r="K81" s="201"/>
      <c r="L81" s="201"/>
    </row>
    <row r="82" spans="3:12" x14ac:dyDescent="0.3">
      <c r="C82" s="234" t="s">
        <v>624</v>
      </c>
      <c r="D82" s="234" t="s">
        <v>621</v>
      </c>
      <c r="E82" s="234"/>
      <c r="F82" s="234" t="s">
        <v>197</v>
      </c>
      <c r="G82" s="234"/>
      <c r="H82" s="638"/>
      <c r="I82" s="638"/>
      <c r="J82" s="235"/>
      <c r="K82" s="234"/>
      <c r="L82" s="236">
        <v>3991.8</v>
      </c>
    </row>
    <row r="83" spans="3:12" ht="28" x14ac:dyDescent="0.3">
      <c r="C83" s="192" t="s">
        <v>483</v>
      </c>
      <c r="D83" s="193" t="s">
        <v>160</v>
      </c>
      <c r="E83" s="192" t="s">
        <v>161</v>
      </c>
      <c r="F83" s="192" t="s">
        <v>162</v>
      </c>
      <c r="G83" s="636" t="s">
        <v>163</v>
      </c>
      <c r="H83" s="636"/>
      <c r="I83" s="194" t="s">
        <v>164</v>
      </c>
      <c r="J83" s="193" t="s">
        <v>158</v>
      </c>
      <c r="K83" s="193" t="s">
        <v>165</v>
      </c>
      <c r="L83" s="193" t="s">
        <v>166</v>
      </c>
    </row>
    <row r="84" spans="3:12" ht="65" x14ac:dyDescent="0.3">
      <c r="C84" s="206" t="s">
        <v>167</v>
      </c>
      <c r="D84" s="207" t="s">
        <v>662</v>
      </c>
      <c r="E84" s="206" t="s">
        <v>181</v>
      </c>
      <c r="F84" s="206" t="s">
        <v>440</v>
      </c>
      <c r="G84" s="637" t="s">
        <v>306</v>
      </c>
      <c r="H84" s="637"/>
      <c r="I84" s="208" t="s">
        <v>180</v>
      </c>
      <c r="J84" s="209">
        <v>1</v>
      </c>
      <c r="K84" s="239">
        <v>68.34</v>
      </c>
      <c r="L84" s="239">
        <v>68.34</v>
      </c>
    </row>
    <row r="85" spans="3:12" ht="25" x14ac:dyDescent="0.3">
      <c r="C85" s="195" t="s">
        <v>169</v>
      </c>
      <c r="D85" s="196" t="s">
        <v>658</v>
      </c>
      <c r="E85" s="195" t="s">
        <v>181</v>
      </c>
      <c r="F85" s="195" t="s">
        <v>279</v>
      </c>
      <c r="G85" s="634" t="s">
        <v>176</v>
      </c>
      <c r="H85" s="634"/>
      <c r="I85" s="197" t="s">
        <v>182</v>
      </c>
      <c r="J85" s="198">
        <v>0.82</v>
      </c>
      <c r="K85" s="238">
        <v>21.78</v>
      </c>
      <c r="L85" s="238">
        <v>17.850000000000001</v>
      </c>
    </row>
    <row r="86" spans="3:12" ht="26" x14ac:dyDescent="0.3">
      <c r="C86" s="195" t="s">
        <v>169</v>
      </c>
      <c r="D86" s="196" t="s">
        <v>633</v>
      </c>
      <c r="E86" s="195" t="s">
        <v>181</v>
      </c>
      <c r="F86" s="257" t="s">
        <v>185</v>
      </c>
      <c r="G86" s="634" t="s">
        <v>176</v>
      </c>
      <c r="H86" s="634"/>
      <c r="I86" s="197" t="s">
        <v>182</v>
      </c>
      <c r="J86" s="198">
        <v>0.31</v>
      </c>
      <c r="K86" s="238">
        <v>17.420000000000002</v>
      </c>
      <c r="L86" s="238">
        <v>5.4</v>
      </c>
    </row>
    <row r="87" spans="3:12" x14ac:dyDescent="0.3">
      <c r="C87" s="195" t="s">
        <v>177</v>
      </c>
      <c r="D87" s="196" t="s">
        <v>659</v>
      </c>
      <c r="E87" s="195" t="s">
        <v>181</v>
      </c>
      <c r="F87" s="195" t="s">
        <v>303</v>
      </c>
      <c r="G87" s="634" t="s">
        <v>271</v>
      </c>
      <c r="H87" s="634"/>
      <c r="I87" s="197" t="s">
        <v>192</v>
      </c>
      <c r="J87" s="198">
        <v>6.14</v>
      </c>
      <c r="K87" s="238">
        <v>1</v>
      </c>
      <c r="L87" s="238">
        <v>6.14</v>
      </c>
    </row>
    <row r="88" spans="3:12" ht="37.5" x14ac:dyDescent="0.3">
      <c r="C88" s="195" t="s">
        <v>177</v>
      </c>
      <c r="D88" s="196" t="s">
        <v>663</v>
      </c>
      <c r="E88" s="195" t="s">
        <v>181</v>
      </c>
      <c r="F88" s="195" t="s">
        <v>544</v>
      </c>
      <c r="G88" s="634" t="s">
        <v>271</v>
      </c>
      <c r="H88" s="634"/>
      <c r="I88" s="197" t="s">
        <v>180</v>
      </c>
      <c r="J88" s="198">
        <v>1.1000000000000001</v>
      </c>
      <c r="K88" s="238">
        <v>34.4</v>
      </c>
      <c r="L88" s="238">
        <v>37.840000000000003</v>
      </c>
    </row>
    <row r="89" spans="3:12" x14ac:dyDescent="0.3">
      <c r="C89" s="195" t="s">
        <v>177</v>
      </c>
      <c r="D89" s="196" t="s">
        <v>661</v>
      </c>
      <c r="E89" s="195" t="s">
        <v>181</v>
      </c>
      <c r="F89" s="195" t="s">
        <v>305</v>
      </c>
      <c r="G89" s="634" t="s">
        <v>271</v>
      </c>
      <c r="H89" s="634"/>
      <c r="I89" s="197" t="s">
        <v>192</v>
      </c>
      <c r="J89" s="198">
        <v>0.19</v>
      </c>
      <c r="K89" s="238">
        <v>5.87</v>
      </c>
      <c r="L89" s="238">
        <v>1.1100000000000001</v>
      </c>
    </row>
    <row r="90" spans="3:12" ht="25" x14ac:dyDescent="0.3">
      <c r="C90" s="96" t="s">
        <v>621</v>
      </c>
      <c r="D90" s="96" t="s">
        <v>621</v>
      </c>
      <c r="E90" s="96"/>
      <c r="F90" s="96"/>
      <c r="G90" s="96" t="s">
        <v>170</v>
      </c>
      <c r="H90" s="97">
        <v>9.6509351892127011</v>
      </c>
      <c r="I90" s="96" t="s">
        <v>171</v>
      </c>
      <c r="J90" s="97">
        <v>8.1</v>
      </c>
      <c r="K90" s="96" t="s">
        <v>172</v>
      </c>
      <c r="L90" s="97">
        <v>17.75</v>
      </c>
    </row>
    <row r="91" spans="3:12" x14ac:dyDescent="0.3">
      <c r="C91" s="96" t="s">
        <v>621</v>
      </c>
      <c r="D91" s="96" t="s">
        <v>621</v>
      </c>
      <c r="E91" s="96"/>
      <c r="F91" s="96"/>
      <c r="G91" s="96" t="s">
        <v>173</v>
      </c>
      <c r="H91" s="97">
        <v>18.079999999999998</v>
      </c>
      <c r="I91" s="96"/>
      <c r="J91" s="635" t="s">
        <v>174</v>
      </c>
      <c r="K91" s="635"/>
      <c r="L91" s="97">
        <v>86.42</v>
      </c>
    </row>
    <row r="92" spans="3:12" ht="14.5" thickBot="1" x14ac:dyDescent="0.35">
      <c r="C92" s="199" t="s">
        <v>621</v>
      </c>
      <c r="D92" s="199" t="s">
        <v>621</v>
      </c>
      <c r="E92" s="199"/>
      <c r="F92" s="199"/>
      <c r="G92" s="199"/>
      <c r="H92" s="199"/>
      <c r="I92" s="199"/>
      <c r="J92" s="200"/>
      <c r="K92" s="199"/>
      <c r="L92" s="212"/>
    </row>
    <row r="93" spans="3:12" ht="14.5" thickTop="1" x14ac:dyDescent="0.3">
      <c r="C93" s="201" t="s">
        <v>621</v>
      </c>
      <c r="D93" s="201" t="s">
        <v>621</v>
      </c>
      <c r="E93" s="201"/>
      <c r="F93" s="201"/>
      <c r="G93" s="201"/>
      <c r="H93" s="201"/>
      <c r="I93" s="201"/>
      <c r="J93" s="201"/>
      <c r="K93" s="201"/>
      <c r="L93" s="201"/>
    </row>
    <row r="94" spans="3:12" ht="28" x14ac:dyDescent="0.3">
      <c r="C94" s="192" t="s">
        <v>484</v>
      </c>
      <c r="D94" s="193" t="s">
        <v>160</v>
      </c>
      <c r="E94" s="192" t="s">
        <v>161</v>
      </c>
      <c r="F94" s="192" t="s">
        <v>162</v>
      </c>
      <c r="G94" s="636" t="s">
        <v>163</v>
      </c>
      <c r="H94" s="636"/>
      <c r="I94" s="194" t="s">
        <v>164</v>
      </c>
      <c r="J94" s="193" t="s">
        <v>158</v>
      </c>
      <c r="K94" s="193" t="s">
        <v>165</v>
      </c>
      <c r="L94" s="193" t="s">
        <v>166</v>
      </c>
    </row>
    <row r="95" spans="3:12" ht="65" x14ac:dyDescent="0.3">
      <c r="C95" s="206" t="s">
        <v>167</v>
      </c>
      <c r="D95" s="207" t="s">
        <v>664</v>
      </c>
      <c r="E95" s="206" t="s">
        <v>181</v>
      </c>
      <c r="F95" s="206" t="s">
        <v>441</v>
      </c>
      <c r="G95" s="637" t="s">
        <v>306</v>
      </c>
      <c r="H95" s="637"/>
      <c r="I95" s="208" t="s">
        <v>180</v>
      </c>
      <c r="J95" s="209">
        <v>1</v>
      </c>
      <c r="K95" s="239">
        <v>58.37</v>
      </c>
      <c r="L95" s="239">
        <v>58.37</v>
      </c>
    </row>
    <row r="96" spans="3:12" ht="25" x14ac:dyDescent="0.3">
      <c r="C96" s="195" t="s">
        <v>169</v>
      </c>
      <c r="D96" s="196" t="s">
        <v>658</v>
      </c>
      <c r="E96" s="195" t="s">
        <v>181</v>
      </c>
      <c r="F96" s="195" t="s">
        <v>279</v>
      </c>
      <c r="G96" s="634" t="s">
        <v>176</v>
      </c>
      <c r="H96" s="634"/>
      <c r="I96" s="197" t="s">
        <v>182</v>
      </c>
      <c r="J96" s="198">
        <v>0.49</v>
      </c>
      <c r="K96" s="238">
        <v>21.78</v>
      </c>
      <c r="L96" s="238">
        <v>10.67</v>
      </c>
    </row>
    <row r="97" spans="3:12" x14ac:dyDescent="0.3">
      <c r="C97" s="195" t="s">
        <v>169</v>
      </c>
      <c r="D97" s="196" t="s">
        <v>633</v>
      </c>
      <c r="E97" s="195" t="s">
        <v>181</v>
      </c>
      <c r="F97" s="195" t="s">
        <v>185</v>
      </c>
      <c r="G97" s="634" t="s">
        <v>176</v>
      </c>
      <c r="H97" s="634"/>
      <c r="I97" s="197" t="s">
        <v>182</v>
      </c>
      <c r="J97" s="198">
        <v>0.21</v>
      </c>
      <c r="K97" s="238">
        <v>17.420000000000002</v>
      </c>
      <c r="L97" s="238">
        <v>3.65</v>
      </c>
    </row>
    <row r="98" spans="3:12" x14ac:dyDescent="0.3">
      <c r="C98" s="195" t="s">
        <v>177</v>
      </c>
      <c r="D98" s="196" t="s">
        <v>659</v>
      </c>
      <c r="E98" s="195" t="s">
        <v>181</v>
      </c>
      <c r="F98" s="195" t="s">
        <v>303</v>
      </c>
      <c r="G98" s="634" t="s">
        <v>271</v>
      </c>
      <c r="H98" s="634"/>
      <c r="I98" s="197" t="s">
        <v>192</v>
      </c>
      <c r="J98" s="198">
        <v>6.14</v>
      </c>
      <c r="K98" s="238">
        <v>1</v>
      </c>
      <c r="L98" s="238">
        <v>6.14</v>
      </c>
    </row>
    <row r="99" spans="3:12" ht="37.5" x14ac:dyDescent="0.3">
      <c r="C99" s="195" t="s">
        <v>177</v>
      </c>
      <c r="D99" s="196" t="s">
        <v>663</v>
      </c>
      <c r="E99" s="195" t="s">
        <v>181</v>
      </c>
      <c r="F99" s="195" t="s">
        <v>544</v>
      </c>
      <c r="G99" s="634" t="s">
        <v>271</v>
      </c>
      <c r="H99" s="634"/>
      <c r="I99" s="197" t="s">
        <v>180</v>
      </c>
      <c r="J99" s="198">
        <v>1.07</v>
      </c>
      <c r="K99" s="238">
        <v>34.4</v>
      </c>
      <c r="L99" s="238">
        <v>36.799999999999997</v>
      </c>
    </row>
    <row r="100" spans="3:12" x14ac:dyDescent="0.3">
      <c r="C100" s="195" t="s">
        <v>177</v>
      </c>
      <c r="D100" s="196" t="s">
        <v>661</v>
      </c>
      <c r="E100" s="195" t="s">
        <v>181</v>
      </c>
      <c r="F100" s="195" t="s">
        <v>305</v>
      </c>
      <c r="G100" s="634" t="s">
        <v>271</v>
      </c>
      <c r="H100" s="634"/>
      <c r="I100" s="197" t="s">
        <v>192</v>
      </c>
      <c r="J100" s="198">
        <v>0.19</v>
      </c>
      <c r="K100" s="238">
        <v>5.87</v>
      </c>
      <c r="L100" s="238">
        <v>1.1100000000000001</v>
      </c>
    </row>
    <row r="101" spans="3:12" ht="25" x14ac:dyDescent="0.3">
      <c r="C101" s="96" t="s">
        <v>621</v>
      </c>
      <c r="D101" s="96" t="s">
        <v>621</v>
      </c>
      <c r="E101" s="96"/>
      <c r="F101" s="96"/>
      <c r="G101" s="96" t="s">
        <v>170</v>
      </c>
      <c r="H101" s="97">
        <v>5.937364071335363</v>
      </c>
      <c r="I101" s="96" t="s">
        <v>171</v>
      </c>
      <c r="J101" s="97">
        <v>4.9800000000000004</v>
      </c>
      <c r="K101" s="96" t="s">
        <v>172</v>
      </c>
      <c r="L101" s="97">
        <v>10.92</v>
      </c>
    </row>
    <row r="102" spans="3:12" x14ac:dyDescent="0.3">
      <c r="C102" s="96" t="s">
        <v>621</v>
      </c>
      <c r="D102" s="96" t="s">
        <v>621</v>
      </c>
      <c r="E102" s="96"/>
      <c r="F102" s="96"/>
      <c r="G102" s="96" t="s">
        <v>173</v>
      </c>
      <c r="H102" s="97">
        <v>15.44</v>
      </c>
      <c r="I102" s="96"/>
      <c r="J102" s="635" t="s">
        <v>174</v>
      </c>
      <c r="K102" s="635"/>
      <c r="L102" s="97">
        <v>73.81</v>
      </c>
    </row>
    <row r="103" spans="3:12" ht="14.5" thickBot="1" x14ac:dyDescent="0.35">
      <c r="C103" s="199" t="s">
        <v>621</v>
      </c>
      <c r="D103" s="199" t="s">
        <v>621</v>
      </c>
      <c r="E103" s="199"/>
      <c r="F103" s="199"/>
      <c r="G103" s="199"/>
      <c r="H103" s="199"/>
      <c r="I103" s="199"/>
      <c r="J103" s="200"/>
      <c r="K103" s="199"/>
      <c r="L103" s="212"/>
    </row>
    <row r="104" spans="3:12" ht="14.5" thickTop="1" x14ac:dyDescent="0.3">
      <c r="C104" s="201" t="s">
        <v>621</v>
      </c>
      <c r="D104" s="201" t="s">
        <v>621</v>
      </c>
      <c r="E104" s="201"/>
      <c r="F104" s="201"/>
      <c r="G104" s="201"/>
      <c r="H104" s="201"/>
      <c r="I104" s="201"/>
      <c r="J104" s="201"/>
      <c r="K104" s="201"/>
      <c r="L104" s="201"/>
    </row>
    <row r="105" spans="3:12" ht="28" x14ac:dyDescent="0.3">
      <c r="C105" s="192" t="s">
        <v>485</v>
      </c>
      <c r="D105" s="193" t="s">
        <v>160</v>
      </c>
      <c r="E105" s="192" t="s">
        <v>161</v>
      </c>
      <c r="F105" s="192" t="s">
        <v>162</v>
      </c>
      <c r="G105" s="636" t="s">
        <v>163</v>
      </c>
      <c r="H105" s="636"/>
      <c r="I105" s="194" t="s">
        <v>164</v>
      </c>
      <c r="J105" s="193" t="s">
        <v>158</v>
      </c>
      <c r="K105" s="193" t="s">
        <v>165</v>
      </c>
      <c r="L105" s="193" t="s">
        <v>166</v>
      </c>
    </row>
    <row r="106" spans="3:12" ht="65" x14ac:dyDescent="0.3">
      <c r="C106" s="206" t="s">
        <v>167</v>
      </c>
      <c r="D106" s="207" t="s">
        <v>665</v>
      </c>
      <c r="E106" s="206" t="s">
        <v>181</v>
      </c>
      <c r="F106" s="206" t="s">
        <v>442</v>
      </c>
      <c r="G106" s="637" t="s">
        <v>306</v>
      </c>
      <c r="H106" s="637"/>
      <c r="I106" s="208" t="s">
        <v>180</v>
      </c>
      <c r="J106" s="209">
        <v>1</v>
      </c>
      <c r="K106" s="239">
        <v>51.98</v>
      </c>
      <c r="L106" s="239">
        <v>51.98</v>
      </c>
    </row>
    <row r="107" spans="3:12" ht="25" x14ac:dyDescent="0.3">
      <c r="C107" s="195" t="s">
        <v>169</v>
      </c>
      <c r="D107" s="196" t="s">
        <v>658</v>
      </c>
      <c r="E107" s="195" t="s">
        <v>181</v>
      </c>
      <c r="F107" s="195" t="s">
        <v>279</v>
      </c>
      <c r="G107" s="634" t="s">
        <v>176</v>
      </c>
      <c r="H107" s="634"/>
      <c r="I107" s="197" t="s">
        <v>182</v>
      </c>
      <c r="J107" s="198">
        <v>0.26</v>
      </c>
      <c r="K107" s="238">
        <v>21.78</v>
      </c>
      <c r="L107" s="238">
        <v>5.66</v>
      </c>
    </row>
    <row r="108" spans="3:12" x14ac:dyDescent="0.3">
      <c r="C108" s="195" t="s">
        <v>169</v>
      </c>
      <c r="D108" s="196" t="s">
        <v>633</v>
      </c>
      <c r="E108" s="195" t="s">
        <v>181</v>
      </c>
      <c r="F108" s="195" t="s">
        <v>185</v>
      </c>
      <c r="G108" s="634" t="s">
        <v>176</v>
      </c>
      <c r="H108" s="634"/>
      <c r="I108" s="197" t="s">
        <v>182</v>
      </c>
      <c r="J108" s="198">
        <v>0.15</v>
      </c>
      <c r="K108" s="238">
        <v>17.420000000000002</v>
      </c>
      <c r="L108" s="238">
        <v>2.61</v>
      </c>
    </row>
    <row r="109" spans="3:12" x14ac:dyDescent="0.3">
      <c r="C109" s="195" t="s">
        <v>177</v>
      </c>
      <c r="D109" s="196" t="s">
        <v>659</v>
      </c>
      <c r="E109" s="195" t="s">
        <v>181</v>
      </c>
      <c r="F109" s="195" t="s">
        <v>303</v>
      </c>
      <c r="G109" s="634" t="s">
        <v>271</v>
      </c>
      <c r="H109" s="634"/>
      <c r="I109" s="197" t="s">
        <v>192</v>
      </c>
      <c r="J109" s="198">
        <v>6.14</v>
      </c>
      <c r="K109" s="238">
        <v>1</v>
      </c>
      <c r="L109" s="238">
        <v>6.14</v>
      </c>
    </row>
    <row r="110" spans="3:12" ht="37.5" x14ac:dyDescent="0.3">
      <c r="C110" s="195" t="s">
        <v>177</v>
      </c>
      <c r="D110" s="196" t="s">
        <v>663</v>
      </c>
      <c r="E110" s="195" t="s">
        <v>181</v>
      </c>
      <c r="F110" s="195" t="s">
        <v>544</v>
      </c>
      <c r="G110" s="634" t="s">
        <v>271</v>
      </c>
      <c r="H110" s="634"/>
      <c r="I110" s="197" t="s">
        <v>180</v>
      </c>
      <c r="J110" s="198">
        <v>1.06</v>
      </c>
      <c r="K110" s="238">
        <v>34.4</v>
      </c>
      <c r="L110" s="238">
        <v>36.46</v>
      </c>
    </row>
    <row r="111" spans="3:12" x14ac:dyDescent="0.3">
      <c r="C111" s="195" t="s">
        <v>177</v>
      </c>
      <c r="D111" s="196" t="s">
        <v>661</v>
      </c>
      <c r="E111" s="195" t="s">
        <v>181</v>
      </c>
      <c r="F111" s="195" t="s">
        <v>305</v>
      </c>
      <c r="G111" s="634" t="s">
        <v>271</v>
      </c>
      <c r="H111" s="634"/>
      <c r="I111" s="197" t="s">
        <v>192</v>
      </c>
      <c r="J111" s="198">
        <v>0.19</v>
      </c>
      <c r="K111" s="238">
        <v>5.87</v>
      </c>
      <c r="L111" s="238">
        <v>1.1100000000000001</v>
      </c>
    </row>
    <row r="112" spans="3:12" ht="25" x14ac:dyDescent="0.3">
      <c r="C112" s="96" t="s">
        <v>621</v>
      </c>
      <c r="D112" s="96" t="s">
        <v>621</v>
      </c>
      <c r="E112" s="96"/>
      <c r="F112" s="96"/>
      <c r="G112" s="96" t="s">
        <v>170</v>
      </c>
      <c r="H112" s="97">
        <v>3.4090909090909092</v>
      </c>
      <c r="I112" s="96" t="s">
        <v>171</v>
      </c>
      <c r="J112" s="97">
        <v>2.86</v>
      </c>
      <c r="K112" s="96" t="s">
        <v>172</v>
      </c>
      <c r="L112" s="97">
        <v>6.27</v>
      </c>
    </row>
    <row r="113" spans="3:12" x14ac:dyDescent="0.3">
      <c r="C113" s="96" t="s">
        <v>621</v>
      </c>
      <c r="D113" s="96" t="s">
        <v>621</v>
      </c>
      <c r="E113" s="96"/>
      <c r="F113" s="96"/>
      <c r="G113" s="96" t="s">
        <v>173</v>
      </c>
      <c r="H113" s="97">
        <v>13.75</v>
      </c>
      <c r="I113" s="96"/>
      <c r="J113" s="635" t="s">
        <v>174</v>
      </c>
      <c r="K113" s="635"/>
      <c r="L113" s="97">
        <v>65.73</v>
      </c>
    </row>
    <row r="114" spans="3:12" ht="14.5" thickBot="1" x14ac:dyDescent="0.35">
      <c r="C114" s="199" t="s">
        <v>621</v>
      </c>
      <c r="D114" s="199" t="s">
        <v>621</v>
      </c>
      <c r="E114" s="199"/>
      <c r="F114" s="199"/>
      <c r="G114" s="199"/>
      <c r="H114" s="199"/>
      <c r="I114" s="199"/>
      <c r="J114" s="200"/>
      <c r="K114" s="199"/>
      <c r="L114" s="212"/>
    </row>
    <row r="115" spans="3:12" ht="14.5" thickTop="1" x14ac:dyDescent="0.3">
      <c r="C115" s="201" t="s">
        <v>621</v>
      </c>
      <c r="D115" s="201" t="s">
        <v>621</v>
      </c>
      <c r="E115" s="201"/>
      <c r="F115" s="201"/>
      <c r="G115" s="201"/>
      <c r="H115" s="201"/>
      <c r="I115" s="201"/>
      <c r="J115" s="201"/>
      <c r="K115" s="201"/>
      <c r="L115" s="201"/>
    </row>
    <row r="116" spans="3:12" ht="28" x14ac:dyDescent="0.3">
      <c r="C116" s="192" t="s">
        <v>486</v>
      </c>
      <c r="D116" s="193" t="s">
        <v>160</v>
      </c>
      <c r="E116" s="192" t="s">
        <v>161</v>
      </c>
      <c r="F116" s="192" t="s">
        <v>162</v>
      </c>
      <c r="G116" s="636" t="s">
        <v>163</v>
      </c>
      <c r="H116" s="636"/>
      <c r="I116" s="194" t="s">
        <v>164</v>
      </c>
      <c r="J116" s="193" t="s">
        <v>158</v>
      </c>
      <c r="K116" s="193" t="s">
        <v>165</v>
      </c>
      <c r="L116" s="193" t="s">
        <v>166</v>
      </c>
    </row>
    <row r="117" spans="3:12" ht="39" x14ac:dyDescent="0.3">
      <c r="C117" s="206" t="s">
        <v>167</v>
      </c>
      <c r="D117" s="207" t="s">
        <v>666</v>
      </c>
      <c r="E117" s="206" t="s">
        <v>181</v>
      </c>
      <c r="F117" s="206" t="s">
        <v>443</v>
      </c>
      <c r="G117" s="637" t="s">
        <v>306</v>
      </c>
      <c r="H117" s="637"/>
      <c r="I117" s="208" t="s">
        <v>188</v>
      </c>
      <c r="J117" s="209">
        <v>1</v>
      </c>
      <c r="K117" s="239">
        <v>8.4</v>
      </c>
      <c r="L117" s="239">
        <v>8.4</v>
      </c>
    </row>
    <row r="118" spans="3:12" ht="25" x14ac:dyDescent="0.3">
      <c r="C118" s="195" t="s">
        <v>169</v>
      </c>
      <c r="D118" s="196" t="s">
        <v>658</v>
      </c>
      <c r="E118" s="195" t="s">
        <v>181</v>
      </c>
      <c r="F118" s="195" t="s">
        <v>279</v>
      </c>
      <c r="G118" s="634" t="s">
        <v>176</v>
      </c>
      <c r="H118" s="634"/>
      <c r="I118" s="197" t="s">
        <v>182</v>
      </c>
      <c r="J118" s="198">
        <v>7.3999999999999996E-2</v>
      </c>
      <c r="K118" s="238">
        <v>21.78</v>
      </c>
      <c r="L118" s="238">
        <v>1.61</v>
      </c>
    </row>
    <row r="119" spans="3:12" x14ac:dyDescent="0.3">
      <c r="C119" s="195" t="s">
        <v>169</v>
      </c>
      <c r="D119" s="196" t="s">
        <v>633</v>
      </c>
      <c r="E119" s="195" t="s">
        <v>181</v>
      </c>
      <c r="F119" s="195" t="s">
        <v>185</v>
      </c>
      <c r="G119" s="634" t="s">
        <v>176</v>
      </c>
      <c r="H119" s="634"/>
      <c r="I119" s="197" t="s">
        <v>182</v>
      </c>
      <c r="J119" s="198">
        <v>3.1E-2</v>
      </c>
      <c r="K119" s="238">
        <v>17.420000000000002</v>
      </c>
      <c r="L119" s="238">
        <v>0.54</v>
      </c>
    </row>
    <row r="120" spans="3:12" x14ac:dyDescent="0.3">
      <c r="C120" s="195" t="s">
        <v>177</v>
      </c>
      <c r="D120" s="196" t="s">
        <v>659</v>
      </c>
      <c r="E120" s="195" t="s">
        <v>181</v>
      </c>
      <c r="F120" s="195" t="s">
        <v>303</v>
      </c>
      <c r="G120" s="634" t="s">
        <v>271</v>
      </c>
      <c r="H120" s="634"/>
      <c r="I120" s="197" t="s">
        <v>192</v>
      </c>
      <c r="J120" s="198">
        <v>0.60299999999999998</v>
      </c>
      <c r="K120" s="238">
        <v>1</v>
      </c>
      <c r="L120" s="238">
        <v>0.6</v>
      </c>
    </row>
    <row r="121" spans="3:12" ht="37.5" x14ac:dyDescent="0.3">
      <c r="C121" s="195" t="s">
        <v>177</v>
      </c>
      <c r="D121" s="196" t="s">
        <v>663</v>
      </c>
      <c r="E121" s="195" t="s">
        <v>181</v>
      </c>
      <c r="F121" s="195" t="s">
        <v>544</v>
      </c>
      <c r="G121" s="634" t="s">
        <v>271</v>
      </c>
      <c r="H121" s="634"/>
      <c r="I121" s="197" t="s">
        <v>180</v>
      </c>
      <c r="J121" s="198">
        <v>0.15</v>
      </c>
      <c r="K121" s="238">
        <v>34.4</v>
      </c>
      <c r="L121" s="238">
        <v>5.16</v>
      </c>
    </row>
    <row r="122" spans="3:12" x14ac:dyDescent="0.3">
      <c r="C122" s="195" t="s">
        <v>177</v>
      </c>
      <c r="D122" s="196" t="s">
        <v>661</v>
      </c>
      <c r="E122" s="195" t="s">
        <v>181</v>
      </c>
      <c r="F122" s="195" t="s">
        <v>305</v>
      </c>
      <c r="G122" s="634" t="s">
        <v>271</v>
      </c>
      <c r="H122" s="634"/>
      <c r="I122" s="197" t="s">
        <v>192</v>
      </c>
      <c r="J122" s="198">
        <v>8.4000000000000005E-2</v>
      </c>
      <c r="K122" s="238">
        <v>5.87</v>
      </c>
      <c r="L122" s="238">
        <v>0.49</v>
      </c>
    </row>
    <row r="123" spans="3:12" ht="25" x14ac:dyDescent="0.3">
      <c r="C123" s="96" t="s">
        <v>621</v>
      </c>
      <c r="D123" s="96" t="s">
        <v>621</v>
      </c>
      <c r="E123" s="96"/>
      <c r="F123" s="96"/>
      <c r="G123" s="96" t="s">
        <v>170</v>
      </c>
      <c r="H123" s="97">
        <v>0.88625489343192687</v>
      </c>
      <c r="I123" s="96" t="s">
        <v>171</v>
      </c>
      <c r="J123" s="97">
        <v>0.74</v>
      </c>
      <c r="K123" s="96" t="s">
        <v>172</v>
      </c>
      <c r="L123" s="97">
        <v>1.63</v>
      </c>
    </row>
    <row r="124" spans="3:12" x14ac:dyDescent="0.3">
      <c r="C124" s="96" t="s">
        <v>621</v>
      </c>
      <c r="D124" s="96" t="s">
        <v>621</v>
      </c>
      <c r="E124" s="96"/>
      <c r="F124" s="96"/>
      <c r="G124" s="96" t="s">
        <v>173</v>
      </c>
      <c r="H124" s="97">
        <v>2.2200000000000002</v>
      </c>
      <c r="I124" s="96"/>
      <c r="J124" s="635" t="s">
        <v>174</v>
      </c>
      <c r="K124" s="635"/>
      <c r="L124" s="97">
        <v>10.62</v>
      </c>
    </row>
    <row r="125" spans="3:12" ht="14.5" thickBot="1" x14ac:dyDescent="0.35">
      <c r="C125" s="199" t="s">
        <v>621</v>
      </c>
      <c r="D125" s="199" t="s">
        <v>621</v>
      </c>
      <c r="E125" s="199"/>
      <c r="F125" s="199"/>
      <c r="G125" s="199"/>
      <c r="H125" s="199"/>
      <c r="I125" s="199"/>
      <c r="J125" s="200"/>
      <c r="K125" s="199"/>
      <c r="L125" s="212"/>
    </row>
    <row r="126" spans="3:12" ht="14.5" thickTop="1" x14ac:dyDescent="0.3">
      <c r="C126" s="201" t="s">
        <v>621</v>
      </c>
      <c r="D126" s="201" t="s">
        <v>621</v>
      </c>
      <c r="E126" s="201"/>
      <c r="F126" s="201"/>
      <c r="G126" s="201"/>
      <c r="H126" s="201"/>
      <c r="I126" s="201"/>
      <c r="J126" s="201"/>
      <c r="K126" s="201"/>
      <c r="L126" s="201"/>
    </row>
    <row r="127" spans="3:12" ht="28" x14ac:dyDescent="0.3">
      <c r="C127" s="192" t="s">
        <v>487</v>
      </c>
      <c r="D127" s="193" t="s">
        <v>160</v>
      </c>
      <c r="E127" s="192" t="s">
        <v>161</v>
      </c>
      <c r="F127" s="192" t="s">
        <v>162</v>
      </c>
      <c r="G127" s="636" t="s">
        <v>163</v>
      </c>
      <c r="H127" s="636"/>
      <c r="I127" s="194" t="s">
        <v>164</v>
      </c>
      <c r="J127" s="193" t="s">
        <v>158</v>
      </c>
      <c r="K127" s="193" t="s">
        <v>165</v>
      </c>
      <c r="L127" s="193" t="s">
        <v>166</v>
      </c>
    </row>
    <row r="128" spans="3:12" ht="26" x14ac:dyDescent="0.3">
      <c r="C128" s="206" t="s">
        <v>167</v>
      </c>
      <c r="D128" s="207" t="s">
        <v>667</v>
      </c>
      <c r="E128" s="206" t="s">
        <v>181</v>
      </c>
      <c r="F128" s="206" t="s">
        <v>198</v>
      </c>
      <c r="G128" s="637" t="s">
        <v>306</v>
      </c>
      <c r="H128" s="637"/>
      <c r="I128" s="208" t="s">
        <v>188</v>
      </c>
      <c r="J128" s="209">
        <v>1</v>
      </c>
      <c r="K128" s="239">
        <v>136.5</v>
      </c>
      <c r="L128" s="239">
        <v>136.5</v>
      </c>
    </row>
    <row r="129" spans="3:12" ht="25" x14ac:dyDescent="0.3">
      <c r="C129" s="195" t="s">
        <v>169</v>
      </c>
      <c r="D129" s="196" t="s">
        <v>668</v>
      </c>
      <c r="E129" s="195" t="s">
        <v>181</v>
      </c>
      <c r="F129" s="195" t="s">
        <v>302</v>
      </c>
      <c r="G129" s="634" t="s">
        <v>176</v>
      </c>
      <c r="H129" s="634"/>
      <c r="I129" s="197" t="s">
        <v>182</v>
      </c>
      <c r="J129" s="198">
        <v>0.54700000000000004</v>
      </c>
      <c r="K129" s="238">
        <v>21.78</v>
      </c>
      <c r="L129" s="238">
        <v>11.91</v>
      </c>
    </row>
    <row r="130" spans="3:12" x14ac:dyDescent="0.3">
      <c r="C130" s="195" t="s">
        <v>169</v>
      </c>
      <c r="D130" s="196" t="s">
        <v>633</v>
      </c>
      <c r="E130" s="195" t="s">
        <v>181</v>
      </c>
      <c r="F130" s="195" t="s">
        <v>185</v>
      </c>
      <c r="G130" s="634" t="s">
        <v>176</v>
      </c>
      <c r="H130" s="634"/>
      <c r="I130" s="197" t="s">
        <v>182</v>
      </c>
      <c r="J130" s="198">
        <v>0.27300000000000002</v>
      </c>
      <c r="K130" s="238">
        <v>17.420000000000002</v>
      </c>
      <c r="L130" s="238">
        <v>4.75</v>
      </c>
    </row>
    <row r="131" spans="3:12" x14ac:dyDescent="0.3">
      <c r="C131" s="195" t="s">
        <v>177</v>
      </c>
      <c r="D131" s="196" t="s">
        <v>669</v>
      </c>
      <c r="E131" s="195" t="s">
        <v>181</v>
      </c>
      <c r="F131" s="195" t="s">
        <v>307</v>
      </c>
      <c r="G131" s="634" t="s">
        <v>271</v>
      </c>
      <c r="H131" s="634"/>
      <c r="I131" s="197" t="s">
        <v>192</v>
      </c>
      <c r="J131" s="198">
        <v>1.29</v>
      </c>
      <c r="K131" s="238">
        <v>3.07</v>
      </c>
      <c r="L131" s="238">
        <v>3.96</v>
      </c>
    </row>
    <row r="132" spans="3:12" ht="50" x14ac:dyDescent="0.3">
      <c r="C132" s="195" t="s">
        <v>177</v>
      </c>
      <c r="D132" s="196" t="s">
        <v>670</v>
      </c>
      <c r="E132" s="195" t="s">
        <v>181</v>
      </c>
      <c r="F132" s="195" t="s">
        <v>308</v>
      </c>
      <c r="G132" s="634" t="s">
        <v>271</v>
      </c>
      <c r="H132" s="634"/>
      <c r="I132" s="197" t="s">
        <v>188</v>
      </c>
      <c r="J132" s="198">
        <v>1</v>
      </c>
      <c r="K132" s="238">
        <v>115.88</v>
      </c>
      <c r="L132" s="238">
        <v>115.88</v>
      </c>
    </row>
    <row r="133" spans="3:12" ht="25" x14ac:dyDescent="0.3">
      <c r="C133" s="96" t="s">
        <v>621</v>
      </c>
      <c r="D133" s="96" t="s">
        <v>621</v>
      </c>
      <c r="E133" s="96"/>
      <c r="F133" s="96"/>
      <c r="G133" s="96" t="s">
        <v>170</v>
      </c>
      <c r="H133" s="97">
        <v>6.8943018703784258</v>
      </c>
      <c r="I133" s="96" t="s">
        <v>171</v>
      </c>
      <c r="J133" s="97">
        <v>5.79</v>
      </c>
      <c r="K133" s="96" t="s">
        <v>172</v>
      </c>
      <c r="L133" s="97">
        <v>12.68</v>
      </c>
    </row>
    <row r="134" spans="3:12" x14ac:dyDescent="0.3">
      <c r="C134" s="96" t="s">
        <v>621</v>
      </c>
      <c r="D134" s="96" t="s">
        <v>621</v>
      </c>
      <c r="E134" s="96"/>
      <c r="F134" s="96"/>
      <c r="G134" s="96" t="s">
        <v>173</v>
      </c>
      <c r="H134" s="97">
        <v>36.11</v>
      </c>
      <c r="I134" s="96"/>
      <c r="J134" s="635" t="s">
        <v>174</v>
      </c>
      <c r="K134" s="635"/>
      <c r="L134" s="97">
        <v>172.61</v>
      </c>
    </row>
    <row r="135" spans="3:12" ht="14.5" thickBot="1" x14ac:dyDescent="0.35">
      <c r="C135" s="199" t="s">
        <v>621</v>
      </c>
      <c r="D135" s="199" t="s">
        <v>621</v>
      </c>
      <c r="E135" s="199"/>
      <c r="F135" s="199"/>
      <c r="G135" s="199"/>
      <c r="H135" s="199"/>
      <c r="I135" s="199"/>
      <c r="J135" s="200"/>
      <c r="K135" s="199"/>
      <c r="L135" s="212"/>
    </row>
    <row r="136" spans="3:12" ht="14.5" thickTop="1" x14ac:dyDescent="0.3">
      <c r="C136" s="201" t="s">
        <v>621</v>
      </c>
      <c r="D136" s="201" t="s">
        <v>621</v>
      </c>
      <c r="E136" s="201"/>
      <c r="F136" s="201"/>
      <c r="G136" s="201"/>
      <c r="H136" s="201"/>
      <c r="I136" s="201"/>
      <c r="J136" s="201"/>
      <c r="K136" s="201"/>
      <c r="L136" s="201"/>
    </row>
    <row r="137" spans="3:12" x14ac:dyDescent="0.3">
      <c r="C137" s="234" t="s">
        <v>625</v>
      </c>
      <c r="D137" s="234" t="s">
        <v>621</v>
      </c>
      <c r="E137" s="234"/>
      <c r="F137" s="234" t="s">
        <v>199</v>
      </c>
      <c r="G137" s="234"/>
      <c r="H137" s="638"/>
      <c r="I137" s="638"/>
      <c r="J137" s="235"/>
      <c r="K137" s="234"/>
      <c r="L137" s="236"/>
    </row>
    <row r="138" spans="3:12" ht="28" x14ac:dyDescent="0.3">
      <c r="C138" s="192" t="s">
        <v>488</v>
      </c>
      <c r="D138" s="193" t="s">
        <v>160</v>
      </c>
      <c r="E138" s="192" t="s">
        <v>161</v>
      </c>
      <c r="F138" s="192" t="s">
        <v>162</v>
      </c>
      <c r="G138" s="636" t="s">
        <v>163</v>
      </c>
      <c r="H138" s="636"/>
      <c r="I138" s="194" t="s">
        <v>164</v>
      </c>
      <c r="J138" s="193" t="s">
        <v>158</v>
      </c>
      <c r="K138" s="193" t="s">
        <v>165</v>
      </c>
      <c r="L138" s="193" t="s">
        <v>166</v>
      </c>
    </row>
    <row r="139" spans="3:12" ht="52" x14ac:dyDescent="0.3">
      <c r="C139" s="206" t="s">
        <v>167</v>
      </c>
      <c r="D139" s="207" t="s">
        <v>671</v>
      </c>
      <c r="E139" s="206" t="s">
        <v>181</v>
      </c>
      <c r="F139" s="206" t="s">
        <v>200</v>
      </c>
      <c r="G139" s="637" t="s">
        <v>309</v>
      </c>
      <c r="H139" s="637"/>
      <c r="I139" s="208" t="s">
        <v>188</v>
      </c>
      <c r="J139" s="209">
        <v>1</v>
      </c>
      <c r="K139" s="239">
        <v>3.82</v>
      </c>
      <c r="L139" s="239">
        <v>3.82</v>
      </c>
    </row>
    <row r="140" spans="3:12" ht="25" x14ac:dyDescent="0.3">
      <c r="C140" s="195" t="s">
        <v>169</v>
      </c>
      <c r="D140" s="196" t="s">
        <v>672</v>
      </c>
      <c r="E140" s="195" t="s">
        <v>181</v>
      </c>
      <c r="F140" s="195" t="s">
        <v>310</v>
      </c>
      <c r="G140" s="634" t="s">
        <v>176</v>
      </c>
      <c r="H140" s="634"/>
      <c r="I140" s="197" t="s">
        <v>182</v>
      </c>
      <c r="J140" s="198">
        <v>0.03</v>
      </c>
      <c r="K140" s="238">
        <v>18.77</v>
      </c>
      <c r="L140" s="238">
        <v>0.56000000000000005</v>
      </c>
    </row>
    <row r="141" spans="3:12" ht="25" x14ac:dyDescent="0.3">
      <c r="C141" s="195" t="s">
        <v>169</v>
      </c>
      <c r="D141" s="196" t="s">
        <v>673</v>
      </c>
      <c r="E141" s="195" t="s">
        <v>181</v>
      </c>
      <c r="F141" s="195" t="s">
        <v>311</v>
      </c>
      <c r="G141" s="634" t="s">
        <v>176</v>
      </c>
      <c r="H141" s="634"/>
      <c r="I141" s="197" t="s">
        <v>182</v>
      </c>
      <c r="J141" s="198">
        <v>0.03</v>
      </c>
      <c r="K141" s="238">
        <v>22.7</v>
      </c>
      <c r="L141" s="238">
        <v>0.68</v>
      </c>
    </row>
    <row r="142" spans="3:12" ht="37.5" x14ac:dyDescent="0.3">
      <c r="C142" s="195" t="s">
        <v>177</v>
      </c>
      <c r="D142" s="196" t="s">
        <v>674</v>
      </c>
      <c r="E142" s="195" t="s">
        <v>181</v>
      </c>
      <c r="F142" s="195" t="s">
        <v>313</v>
      </c>
      <c r="G142" s="634" t="s">
        <v>271</v>
      </c>
      <c r="H142" s="634"/>
      <c r="I142" s="197" t="s">
        <v>188</v>
      </c>
      <c r="J142" s="198">
        <v>1.19</v>
      </c>
      <c r="K142" s="238">
        <v>2.15</v>
      </c>
      <c r="L142" s="238">
        <v>2.5499999999999998</v>
      </c>
    </row>
    <row r="143" spans="3:12" ht="25" x14ac:dyDescent="0.3">
      <c r="C143" s="195" t="s">
        <v>177</v>
      </c>
      <c r="D143" s="196" t="s">
        <v>675</v>
      </c>
      <c r="E143" s="195" t="s">
        <v>181</v>
      </c>
      <c r="F143" s="195" t="s">
        <v>312</v>
      </c>
      <c r="G143" s="634" t="s">
        <v>271</v>
      </c>
      <c r="H143" s="634"/>
      <c r="I143" s="197" t="s">
        <v>175</v>
      </c>
      <c r="J143" s="198">
        <v>8.9999999999999993E-3</v>
      </c>
      <c r="K143" s="238">
        <v>4.0599999999999996</v>
      </c>
      <c r="L143" s="238">
        <v>0.03</v>
      </c>
    </row>
    <row r="144" spans="3:12" ht="25" x14ac:dyDescent="0.3">
      <c r="C144" s="96" t="s">
        <v>621</v>
      </c>
      <c r="D144" s="96" t="s">
        <v>621</v>
      </c>
      <c r="E144" s="96"/>
      <c r="F144" s="96"/>
      <c r="G144" s="96" t="s">
        <v>170</v>
      </c>
      <c r="H144" s="97">
        <v>0.51109177903436276</v>
      </c>
      <c r="I144" s="96" t="s">
        <v>171</v>
      </c>
      <c r="J144" s="97">
        <v>0.43</v>
      </c>
      <c r="K144" s="96" t="s">
        <v>172</v>
      </c>
      <c r="L144" s="97">
        <v>0.94</v>
      </c>
    </row>
    <row r="145" spans="3:12" x14ac:dyDescent="0.3">
      <c r="C145" s="96" t="s">
        <v>621</v>
      </c>
      <c r="D145" s="96" t="s">
        <v>621</v>
      </c>
      <c r="E145" s="96"/>
      <c r="F145" s="96"/>
      <c r="G145" s="96" t="s">
        <v>173</v>
      </c>
      <c r="H145" s="97">
        <v>1.01</v>
      </c>
      <c r="I145" s="96"/>
      <c r="J145" s="635" t="s">
        <v>174</v>
      </c>
      <c r="K145" s="635"/>
      <c r="L145" s="97">
        <v>4.83</v>
      </c>
    </row>
    <row r="146" spans="3:12" ht="14.5" thickBot="1" x14ac:dyDescent="0.35">
      <c r="C146" s="199" t="s">
        <v>621</v>
      </c>
      <c r="D146" s="199" t="s">
        <v>621</v>
      </c>
      <c r="E146" s="199"/>
      <c r="F146" s="199"/>
      <c r="G146" s="199"/>
      <c r="H146" s="199"/>
      <c r="I146" s="199"/>
      <c r="J146" s="200"/>
      <c r="K146" s="199"/>
      <c r="L146" s="212"/>
    </row>
    <row r="147" spans="3:12" ht="14.5" thickTop="1" x14ac:dyDescent="0.3">
      <c r="C147" s="201" t="s">
        <v>621</v>
      </c>
      <c r="D147" s="201" t="s">
        <v>621</v>
      </c>
      <c r="E147" s="201"/>
      <c r="F147" s="201"/>
      <c r="G147" s="201"/>
      <c r="H147" s="201"/>
      <c r="I147" s="201"/>
      <c r="J147" s="201"/>
      <c r="K147" s="201"/>
      <c r="L147" s="201"/>
    </row>
    <row r="148" spans="3:12" ht="28" x14ac:dyDescent="0.3">
      <c r="C148" s="192" t="s">
        <v>489</v>
      </c>
      <c r="D148" s="193" t="s">
        <v>160</v>
      </c>
      <c r="E148" s="192" t="s">
        <v>161</v>
      </c>
      <c r="F148" s="192" t="s">
        <v>162</v>
      </c>
      <c r="G148" s="636" t="s">
        <v>163</v>
      </c>
      <c r="H148" s="636"/>
      <c r="I148" s="194" t="s">
        <v>164</v>
      </c>
      <c r="J148" s="193" t="s">
        <v>158</v>
      </c>
      <c r="K148" s="193" t="s">
        <v>165</v>
      </c>
      <c r="L148" s="193" t="s">
        <v>166</v>
      </c>
    </row>
    <row r="149" spans="3:12" ht="52" x14ac:dyDescent="0.3">
      <c r="C149" s="206" t="s">
        <v>167</v>
      </c>
      <c r="D149" s="207" t="s">
        <v>676</v>
      </c>
      <c r="E149" s="206" t="s">
        <v>181</v>
      </c>
      <c r="F149" s="206" t="s">
        <v>458</v>
      </c>
      <c r="G149" s="637" t="s">
        <v>309</v>
      </c>
      <c r="H149" s="637"/>
      <c r="I149" s="208" t="s">
        <v>188</v>
      </c>
      <c r="J149" s="209">
        <v>1</v>
      </c>
      <c r="K149" s="239">
        <v>6.33</v>
      </c>
      <c r="L149" s="239">
        <v>6.33</v>
      </c>
    </row>
    <row r="150" spans="3:12" ht="25" x14ac:dyDescent="0.3">
      <c r="C150" s="195" t="s">
        <v>169</v>
      </c>
      <c r="D150" s="196" t="s">
        <v>672</v>
      </c>
      <c r="E150" s="195" t="s">
        <v>181</v>
      </c>
      <c r="F150" s="195" t="s">
        <v>310</v>
      </c>
      <c r="G150" s="634" t="s">
        <v>176</v>
      </c>
      <c r="H150" s="634"/>
      <c r="I150" s="197" t="s">
        <v>182</v>
      </c>
      <c r="J150" s="198">
        <v>0.04</v>
      </c>
      <c r="K150" s="238">
        <v>18.77</v>
      </c>
      <c r="L150" s="238">
        <v>0.75</v>
      </c>
    </row>
    <row r="151" spans="3:12" ht="25" x14ac:dyDescent="0.3">
      <c r="C151" s="195" t="s">
        <v>169</v>
      </c>
      <c r="D151" s="196" t="s">
        <v>673</v>
      </c>
      <c r="E151" s="195" t="s">
        <v>181</v>
      </c>
      <c r="F151" s="195" t="s">
        <v>311</v>
      </c>
      <c r="G151" s="634" t="s">
        <v>176</v>
      </c>
      <c r="H151" s="634"/>
      <c r="I151" s="197" t="s">
        <v>182</v>
      </c>
      <c r="J151" s="198">
        <v>0.04</v>
      </c>
      <c r="K151" s="238">
        <v>22.7</v>
      </c>
      <c r="L151" s="238">
        <v>0.9</v>
      </c>
    </row>
    <row r="152" spans="3:12" ht="50" x14ac:dyDescent="0.3">
      <c r="C152" s="195" t="s">
        <v>177</v>
      </c>
      <c r="D152" s="196" t="s">
        <v>677</v>
      </c>
      <c r="E152" s="195" t="s">
        <v>181</v>
      </c>
      <c r="F152" s="195" t="s">
        <v>545</v>
      </c>
      <c r="G152" s="634" t="s">
        <v>271</v>
      </c>
      <c r="H152" s="634"/>
      <c r="I152" s="197" t="s">
        <v>188</v>
      </c>
      <c r="J152" s="198">
        <v>1.19</v>
      </c>
      <c r="K152" s="238">
        <v>3.91</v>
      </c>
      <c r="L152" s="238">
        <v>4.6500000000000004</v>
      </c>
    </row>
    <row r="153" spans="3:12" ht="25" x14ac:dyDescent="0.3">
      <c r="C153" s="195" t="s">
        <v>177</v>
      </c>
      <c r="D153" s="196" t="s">
        <v>675</v>
      </c>
      <c r="E153" s="195" t="s">
        <v>181</v>
      </c>
      <c r="F153" s="195" t="s">
        <v>312</v>
      </c>
      <c r="G153" s="634" t="s">
        <v>271</v>
      </c>
      <c r="H153" s="634"/>
      <c r="I153" s="197" t="s">
        <v>175</v>
      </c>
      <c r="J153" s="198">
        <v>8.9999999999999993E-3</v>
      </c>
      <c r="K153" s="238">
        <v>4.0599999999999996</v>
      </c>
      <c r="L153" s="238">
        <v>0.03</v>
      </c>
    </row>
    <row r="154" spans="3:12" ht="25" x14ac:dyDescent="0.3">
      <c r="C154" s="96" t="s">
        <v>621</v>
      </c>
      <c r="D154" s="96" t="s">
        <v>621</v>
      </c>
      <c r="E154" s="96"/>
      <c r="F154" s="96"/>
      <c r="G154" s="96" t="s">
        <v>170</v>
      </c>
      <c r="H154" s="97">
        <v>0.68508046976946502</v>
      </c>
      <c r="I154" s="96" t="s">
        <v>171</v>
      </c>
      <c r="J154" s="97">
        <v>0.56999999999999995</v>
      </c>
      <c r="K154" s="96" t="s">
        <v>172</v>
      </c>
      <c r="L154" s="97">
        <v>1.26</v>
      </c>
    </row>
    <row r="155" spans="3:12" x14ac:dyDescent="0.3">
      <c r="C155" s="96" t="s">
        <v>621</v>
      </c>
      <c r="D155" s="96" t="s">
        <v>621</v>
      </c>
      <c r="E155" s="96"/>
      <c r="F155" s="96"/>
      <c r="G155" s="96" t="s">
        <v>173</v>
      </c>
      <c r="H155" s="97">
        <v>1.67</v>
      </c>
      <c r="I155" s="96"/>
      <c r="J155" s="635" t="s">
        <v>174</v>
      </c>
      <c r="K155" s="635"/>
      <c r="L155" s="97">
        <v>8</v>
      </c>
    </row>
    <row r="156" spans="3:12" ht="14.5" thickBot="1" x14ac:dyDescent="0.35">
      <c r="C156" s="199" t="s">
        <v>621</v>
      </c>
      <c r="D156" s="199" t="s">
        <v>621</v>
      </c>
      <c r="E156" s="199"/>
      <c r="F156" s="199"/>
      <c r="G156" s="199"/>
      <c r="H156" s="199"/>
      <c r="I156" s="199"/>
      <c r="J156" s="200"/>
      <c r="K156" s="199"/>
      <c r="L156" s="212"/>
    </row>
    <row r="157" spans="3:12" ht="14.5" thickTop="1" x14ac:dyDescent="0.3">
      <c r="C157" s="201" t="s">
        <v>621</v>
      </c>
      <c r="D157" s="201" t="s">
        <v>621</v>
      </c>
      <c r="E157" s="201"/>
      <c r="F157" s="201"/>
      <c r="G157" s="201"/>
      <c r="H157" s="201"/>
      <c r="I157" s="201"/>
      <c r="J157" s="201"/>
      <c r="K157" s="201"/>
      <c r="L157" s="201"/>
    </row>
    <row r="158" spans="3:12" ht="28" x14ac:dyDescent="0.3">
      <c r="C158" s="192" t="s">
        <v>490</v>
      </c>
      <c r="D158" s="193" t="s">
        <v>160</v>
      </c>
      <c r="E158" s="192" t="s">
        <v>161</v>
      </c>
      <c r="F158" s="192" t="s">
        <v>162</v>
      </c>
      <c r="G158" s="636" t="s">
        <v>163</v>
      </c>
      <c r="H158" s="636"/>
      <c r="I158" s="194" t="s">
        <v>164</v>
      </c>
      <c r="J158" s="193" t="s">
        <v>158</v>
      </c>
      <c r="K158" s="193" t="s">
        <v>165</v>
      </c>
      <c r="L158" s="193" t="s">
        <v>166</v>
      </c>
    </row>
    <row r="159" spans="3:12" ht="39" x14ac:dyDescent="0.3">
      <c r="C159" s="206" t="s">
        <v>167</v>
      </c>
      <c r="D159" s="207" t="s">
        <v>678</v>
      </c>
      <c r="E159" s="206" t="s">
        <v>181</v>
      </c>
      <c r="F159" s="206" t="s">
        <v>201</v>
      </c>
      <c r="G159" s="637" t="s">
        <v>309</v>
      </c>
      <c r="H159" s="637"/>
      <c r="I159" s="208" t="s">
        <v>188</v>
      </c>
      <c r="J159" s="209">
        <v>1</v>
      </c>
      <c r="K159" s="239">
        <v>9.9700000000000006</v>
      </c>
      <c r="L159" s="239">
        <v>9.9700000000000006</v>
      </c>
    </row>
    <row r="160" spans="3:12" ht="25" x14ac:dyDescent="0.3">
      <c r="C160" s="195" t="s">
        <v>169</v>
      </c>
      <c r="D160" s="196" t="s">
        <v>672</v>
      </c>
      <c r="E160" s="195" t="s">
        <v>181</v>
      </c>
      <c r="F160" s="195" t="s">
        <v>310</v>
      </c>
      <c r="G160" s="634" t="s">
        <v>176</v>
      </c>
      <c r="H160" s="634"/>
      <c r="I160" s="197" t="s">
        <v>182</v>
      </c>
      <c r="J160" s="198">
        <v>8.9999999999999993E-3</v>
      </c>
      <c r="K160" s="238">
        <v>18.77</v>
      </c>
      <c r="L160" s="238">
        <v>0.16</v>
      </c>
    </row>
    <row r="161" spans="3:12" ht="25" x14ac:dyDescent="0.3">
      <c r="C161" s="195" t="s">
        <v>169</v>
      </c>
      <c r="D161" s="196" t="s">
        <v>673</v>
      </c>
      <c r="E161" s="195" t="s">
        <v>181</v>
      </c>
      <c r="F161" s="195" t="s">
        <v>311</v>
      </c>
      <c r="G161" s="634" t="s">
        <v>176</v>
      </c>
      <c r="H161" s="634"/>
      <c r="I161" s="197" t="s">
        <v>182</v>
      </c>
      <c r="J161" s="198">
        <v>8.9999999999999993E-3</v>
      </c>
      <c r="K161" s="238">
        <v>22.7</v>
      </c>
      <c r="L161" s="238">
        <v>0.2</v>
      </c>
    </row>
    <row r="162" spans="3:12" ht="50" x14ac:dyDescent="0.3">
      <c r="C162" s="195" t="s">
        <v>177</v>
      </c>
      <c r="D162" s="196" t="s">
        <v>679</v>
      </c>
      <c r="E162" s="195" t="s">
        <v>181</v>
      </c>
      <c r="F162" s="195" t="s">
        <v>314</v>
      </c>
      <c r="G162" s="634" t="s">
        <v>271</v>
      </c>
      <c r="H162" s="634"/>
      <c r="I162" s="197" t="s">
        <v>188</v>
      </c>
      <c r="J162" s="198">
        <v>1.0269999999999999</v>
      </c>
      <c r="K162" s="238">
        <v>9.32</v>
      </c>
      <c r="L162" s="238">
        <v>9.57</v>
      </c>
    </row>
    <row r="163" spans="3:12" ht="25" x14ac:dyDescent="0.3">
      <c r="C163" s="195" t="s">
        <v>177</v>
      </c>
      <c r="D163" s="196" t="s">
        <v>675</v>
      </c>
      <c r="E163" s="195" t="s">
        <v>181</v>
      </c>
      <c r="F163" s="195" t="s">
        <v>312</v>
      </c>
      <c r="G163" s="634" t="s">
        <v>271</v>
      </c>
      <c r="H163" s="634"/>
      <c r="I163" s="197" t="s">
        <v>175</v>
      </c>
      <c r="J163" s="198">
        <v>0.01</v>
      </c>
      <c r="K163" s="238">
        <v>4.0599999999999996</v>
      </c>
      <c r="L163" s="238">
        <v>0.04</v>
      </c>
    </row>
    <row r="164" spans="3:12" ht="25" x14ac:dyDescent="0.3">
      <c r="C164" s="96" t="s">
        <v>621</v>
      </c>
      <c r="D164" s="96" t="s">
        <v>621</v>
      </c>
      <c r="E164" s="96"/>
      <c r="F164" s="96"/>
      <c r="G164" s="96" t="s">
        <v>170</v>
      </c>
      <c r="H164" s="97">
        <v>0.15224010439321445</v>
      </c>
      <c r="I164" s="96" t="s">
        <v>171</v>
      </c>
      <c r="J164" s="97">
        <v>0.13</v>
      </c>
      <c r="K164" s="96" t="s">
        <v>172</v>
      </c>
      <c r="L164" s="97">
        <v>0.28000000000000003</v>
      </c>
    </row>
    <row r="165" spans="3:12" x14ac:dyDescent="0.3">
      <c r="C165" s="96" t="s">
        <v>621</v>
      </c>
      <c r="D165" s="96" t="s">
        <v>621</v>
      </c>
      <c r="E165" s="96"/>
      <c r="F165" s="96"/>
      <c r="G165" s="96" t="s">
        <v>173</v>
      </c>
      <c r="H165" s="97">
        <v>2.63</v>
      </c>
      <c r="I165" s="96"/>
      <c r="J165" s="635" t="s">
        <v>174</v>
      </c>
      <c r="K165" s="635"/>
      <c r="L165" s="97">
        <v>12.6</v>
      </c>
    </row>
    <row r="166" spans="3:12" ht="14.5" thickBot="1" x14ac:dyDescent="0.35">
      <c r="C166" s="199" t="s">
        <v>621</v>
      </c>
      <c r="D166" s="199" t="s">
        <v>621</v>
      </c>
      <c r="E166" s="199"/>
      <c r="F166" s="199"/>
      <c r="G166" s="199"/>
      <c r="H166" s="199"/>
      <c r="I166" s="199"/>
      <c r="J166" s="200"/>
      <c r="K166" s="199"/>
      <c r="L166" s="212"/>
    </row>
    <row r="167" spans="3:12" ht="14.5" thickTop="1" x14ac:dyDescent="0.3">
      <c r="C167" s="201" t="s">
        <v>621</v>
      </c>
      <c r="D167" s="201" t="s">
        <v>621</v>
      </c>
      <c r="E167" s="201"/>
      <c r="F167" s="201"/>
      <c r="G167" s="201"/>
      <c r="H167" s="201"/>
      <c r="I167" s="201"/>
      <c r="J167" s="201"/>
      <c r="K167" s="201"/>
      <c r="L167" s="201"/>
    </row>
    <row r="168" spans="3:12" ht="28" x14ac:dyDescent="0.3">
      <c r="C168" s="192" t="s">
        <v>491</v>
      </c>
      <c r="D168" s="193" t="s">
        <v>160</v>
      </c>
      <c r="E168" s="192" t="s">
        <v>161</v>
      </c>
      <c r="F168" s="192" t="s">
        <v>162</v>
      </c>
      <c r="G168" s="636" t="s">
        <v>163</v>
      </c>
      <c r="H168" s="636"/>
      <c r="I168" s="194" t="s">
        <v>164</v>
      </c>
      <c r="J168" s="193" t="s">
        <v>158</v>
      </c>
      <c r="K168" s="193" t="s">
        <v>165</v>
      </c>
      <c r="L168" s="193" t="s">
        <v>166</v>
      </c>
    </row>
    <row r="169" spans="3:12" ht="39" x14ac:dyDescent="0.3">
      <c r="C169" s="206" t="s">
        <v>167</v>
      </c>
      <c r="D169" s="207" t="s">
        <v>680</v>
      </c>
      <c r="E169" s="206" t="s">
        <v>181</v>
      </c>
      <c r="F169" s="206" t="s">
        <v>449</v>
      </c>
      <c r="G169" s="637" t="s">
        <v>309</v>
      </c>
      <c r="H169" s="637"/>
      <c r="I169" s="208" t="s">
        <v>175</v>
      </c>
      <c r="J169" s="209">
        <v>1</v>
      </c>
      <c r="K169" s="239">
        <v>22.45</v>
      </c>
      <c r="L169" s="239">
        <v>22.45</v>
      </c>
    </row>
    <row r="170" spans="3:12" ht="50" x14ac:dyDescent="0.3">
      <c r="C170" s="195" t="s">
        <v>169</v>
      </c>
      <c r="D170" s="196" t="s">
        <v>681</v>
      </c>
      <c r="E170" s="195" t="s">
        <v>181</v>
      </c>
      <c r="F170" s="195" t="s">
        <v>332</v>
      </c>
      <c r="G170" s="634" t="s">
        <v>309</v>
      </c>
      <c r="H170" s="634"/>
      <c r="I170" s="197" t="s">
        <v>175</v>
      </c>
      <c r="J170" s="198">
        <v>1</v>
      </c>
      <c r="K170" s="238">
        <v>6.85</v>
      </c>
      <c r="L170" s="238">
        <v>6.85</v>
      </c>
    </row>
    <row r="171" spans="3:12" ht="37.5" x14ac:dyDescent="0.3">
      <c r="C171" s="195" t="s">
        <v>169</v>
      </c>
      <c r="D171" s="196" t="s">
        <v>682</v>
      </c>
      <c r="E171" s="195" t="s">
        <v>181</v>
      </c>
      <c r="F171" s="195" t="s">
        <v>546</v>
      </c>
      <c r="G171" s="634" t="s">
        <v>309</v>
      </c>
      <c r="H171" s="634"/>
      <c r="I171" s="197" t="s">
        <v>175</v>
      </c>
      <c r="J171" s="198">
        <v>1</v>
      </c>
      <c r="K171" s="238">
        <v>15.6</v>
      </c>
      <c r="L171" s="238">
        <v>15.6</v>
      </c>
    </row>
    <row r="172" spans="3:12" ht="25" x14ac:dyDescent="0.3">
      <c r="C172" s="96" t="s">
        <v>621</v>
      </c>
      <c r="D172" s="96" t="s">
        <v>621</v>
      </c>
      <c r="E172" s="96"/>
      <c r="F172" s="96"/>
      <c r="G172" s="96" t="s">
        <v>170</v>
      </c>
      <c r="H172" s="97">
        <v>5.0619835000000002</v>
      </c>
      <c r="I172" s="96" t="s">
        <v>171</v>
      </c>
      <c r="J172" s="97">
        <v>4.25</v>
      </c>
      <c r="K172" s="96" t="s">
        <v>172</v>
      </c>
      <c r="L172" s="97">
        <v>9.31</v>
      </c>
    </row>
    <row r="173" spans="3:12" x14ac:dyDescent="0.3">
      <c r="C173" s="96" t="s">
        <v>621</v>
      </c>
      <c r="D173" s="96" t="s">
        <v>621</v>
      </c>
      <c r="E173" s="96"/>
      <c r="F173" s="96"/>
      <c r="G173" s="96" t="s">
        <v>173</v>
      </c>
      <c r="H173" s="97">
        <v>5.94</v>
      </c>
      <c r="I173" s="96"/>
      <c r="J173" s="635" t="s">
        <v>174</v>
      </c>
      <c r="K173" s="635"/>
      <c r="L173" s="97">
        <v>28.39</v>
      </c>
    </row>
    <row r="174" spans="3:12" ht="14.5" thickBot="1" x14ac:dyDescent="0.35">
      <c r="C174" s="199" t="s">
        <v>621</v>
      </c>
      <c r="D174" s="199" t="s">
        <v>621</v>
      </c>
      <c r="E174" s="199"/>
      <c r="F174" s="199"/>
      <c r="G174" s="199"/>
      <c r="H174" s="199"/>
      <c r="I174" s="199"/>
      <c r="J174" s="200"/>
      <c r="K174" s="199"/>
      <c r="L174" s="212"/>
    </row>
    <row r="175" spans="3:12" ht="14.5" thickTop="1" x14ac:dyDescent="0.3">
      <c r="C175" s="201" t="s">
        <v>621</v>
      </c>
      <c r="D175" s="201" t="s">
        <v>621</v>
      </c>
      <c r="E175" s="201"/>
      <c r="F175" s="201"/>
      <c r="G175" s="201"/>
      <c r="H175" s="201"/>
      <c r="I175" s="201"/>
      <c r="J175" s="201"/>
      <c r="K175" s="201"/>
      <c r="L175" s="201"/>
    </row>
    <row r="176" spans="3:12" ht="28" x14ac:dyDescent="0.3">
      <c r="C176" s="192" t="s">
        <v>492</v>
      </c>
      <c r="D176" s="193" t="s">
        <v>160</v>
      </c>
      <c r="E176" s="192" t="s">
        <v>161</v>
      </c>
      <c r="F176" s="192" t="s">
        <v>162</v>
      </c>
      <c r="G176" s="636" t="s">
        <v>163</v>
      </c>
      <c r="H176" s="636"/>
      <c r="I176" s="194" t="s">
        <v>164</v>
      </c>
      <c r="J176" s="193" t="s">
        <v>158</v>
      </c>
      <c r="K176" s="193" t="s">
        <v>165</v>
      </c>
      <c r="L176" s="193" t="s">
        <v>166</v>
      </c>
    </row>
    <row r="177" spans="3:12" ht="39" x14ac:dyDescent="0.3">
      <c r="C177" s="206" t="s">
        <v>167</v>
      </c>
      <c r="D177" s="207" t="s">
        <v>683</v>
      </c>
      <c r="E177" s="206" t="s">
        <v>181</v>
      </c>
      <c r="F177" s="206" t="s">
        <v>450</v>
      </c>
      <c r="G177" s="637" t="s">
        <v>309</v>
      </c>
      <c r="H177" s="637"/>
      <c r="I177" s="208" t="s">
        <v>175</v>
      </c>
      <c r="J177" s="209">
        <v>1</v>
      </c>
      <c r="K177" s="239">
        <v>35.58</v>
      </c>
      <c r="L177" s="239">
        <v>35.58</v>
      </c>
    </row>
    <row r="178" spans="3:12" ht="50" x14ac:dyDescent="0.3">
      <c r="C178" s="195" t="s">
        <v>169</v>
      </c>
      <c r="D178" s="196" t="s">
        <v>681</v>
      </c>
      <c r="E178" s="195" t="s">
        <v>181</v>
      </c>
      <c r="F178" s="195" t="s">
        <v>332</v>
      </c>
      <c r="G178" s="634" t="s">
        <v>309</v>
      </c>
      <c r="H178" s="634"/>
      <c r="I178" s="197" t="s">
        <v>175</v>
      </c>
      <c r="J178" s="198">
        <v>1</v>
      </c>
      <c r="K178" s="238">
        <v>6.85</v>
      </c>
      <c r="L178" s="238">
        <v>6.85</v>
      </c>
    </row>
    <row r="179" spans="3:12" ht="37.5" x14ac:dyDescent="0.3">
      <c r="C179" s="195" t="s">
        <v>169</v>
      </c>
      <c r="D179" s="196" t="s">
        <v>684</v>
      </c>
      <c r="E179" s="195" t="s">
        <v>181</v>
      </c>
      <c r="F179" s="195" t="s">
        <v>547</v>
      </c>
      <c r="G179" s="634" t="s">
        <v>309</v>
      </c>
      <c r="H179" s="634"/>
      <c r="I179" s="197" t="s">
        <v>175</v>
      </c>
      <c r="J179" s="198">
        <v>1</v>
      </c>
      <c r="K179" s="238">
        <v>28.73</v>
      </c>
      <c r="L179" s="238">
        <v>28.73</v>
      </c>
    </row>
    <row r="180" spans="3:12" ht="25" x14ac:dyDescent="0.3">
      <c r="C180" s="96" t="s">
        <v>621</v>
      </c>
      <c r="D180" s="96" t="s">
        <v>621</v>
      </c>
      <c r="E180" s="96"/>
      <c r="F180" s="96"/>
      <c r="G180" s="96" t="s">
        <v>170</v>
      </c>
      <c r="H180" s="97">
        <v>7.9001739999999998</v>
      </c>
      <c r="I180" s="96" t="s">
        <v>171</v>
      </c>
      <c r="J180" s="97">
        <v>6.63</v>
      </c>
      <c r="K180" s="96" t="s">
        <v>172</v>
      </c>
      <c r="L180" s="97">
        <v>14.53</v>
      </c>
    </row>
    <row r="181" spans="3:12" x14ac:dyDescent="0.3">
      <c r="C181" s="96" t="s">
        <v>621</v>
      </c>
      <c r="D181" s="96" t="s">
        <v>621</v>
      </c>
      <c r="E181" s="96"/>
      <c r="F181" s="96"/>
      <c r="G181" s="96" t="s">
        <v>173</v>
      </c>
      <c r="H181" s="97">
        <v>9.41</v>
      </c>
      <c r="I181" s="96"/>
      <c r="J181" s="635" t="s">
        <v>174</v>
      </c>
      <c r="K181" s="635"/>
      <c r="L181" s="97">
        <v>44.99</v>
      </c>
    </row>
    <row r="182" spans="3:12" ht="14.5" thickBot="1" x14ac:dyDescent="0.35">
      <c r="C182" s="199" t="s">
        <v>621</v>
      </c>
      <c r="D182" s="199" t="s">
        <v>621</v>
      </c>
      <c r="E182" s="199"/>
      <c r="F182" s="199"/>
      <c r="G182" s="199"/>
      <c r="H182" s="199"/>
      <c r="I182" s="199"/>
      <c r="J182" s="200"/>
      <c r="K182" s="199"/>
      <c r="L182" s="212"/>
    </row>
    <row r="183" spans="3:12" ht="14.5" thickTop="1" x14ac:dyDescent="0.3">
      <c r="C183" s="201" t="s">
        <v>621</v>
      </c>
      <c r="D183" s="201" t="s">
        <v>621</v>
      </c>
      <c r="E183" s="201"/>
      <c r="F183" s="201"/>
      <c r="G183" s="201"/>
      <c r="H183" s="201"/>
      <c r="I183" s="201"/>
      <c r="J183" s="201"/>
      <c r="K183" s="201"/>
      <c r="L183" s="201"/>
    </row>
    <row r="184" spans="3:12" ht="28" x14ac:dyDescent="0.3">
      <c r="C184" s="192" t="s">
        <v>493</v>
      </c>
      <c r="D184" s="193" t="s">
        <v>160</v>
      </c>
      <c r="E184" s="192" t="s">
        <v>161</v>
      </c>
      <c r="F184" s="192" t="s">
        <v>162</v>
      </c>
      <c r="G184" s="636" t="s">
        <v>163</v>
      </c>
      <c r="H184" s="636"/>
      <c r="I184" s="194" t="s">
        <v>164</v>
      </c>
      <c r="J184" s="193" t="s">
        <v>158</v>
      </c>
      <c r="K184" s="193" t="s">
        <v>165</v>
      </c>
      <c r="L184" s="193" t="s">
        <v>166</v>
      </c>
    </row>
    <row r="185" spans="3:12" ht="39" x14ac:dyDescent="0.3">
      <c r="C185" s="206" t="s">
        <v>167</v>
      </c>
      <c r="D185" s="207" t="s">
        <v>685</v>
      </c>
      <c r="E185" s="206" t="s">
        <v>181</v>
      </c>
      <c r="F185" s="206" t="s">
        <v>451</v>
      </c>
      <c r="G185" s="637" t="s">
        <v>309</v>
      </c>
      <c r="H185" s="637"/>
      <c r="I185" s="208" t="s">
        <v>175</v>
      </c>
      <c r="J185" s="209">
        <v>1</v>
      </c>
      <c r="K185" s="239">
        <v>23.74</v>
      </c>
      <c r="L185" s="239">
        <v>23.74</v>
      </c>
    </row>
    <row r="186" spans="3:12" ht="50" x14ac:dyDescent="0.3">
      <c r="C186" s="195" t="s">
        <v>169</v>
      </c>
      <c r="D186" s="196" t="s">
        <v>681</v>
      </c>
      <c r="E186" s="195" t="s">
        <v>181</v>
      </c>
      <c r="F186" s="195" t="s">
        <v>332</v>
      </c>
      <c r="G186" s="634" t="s">
        <v>309</v>
      </c>
      <c r="H186" s="634"/>
      <c r="I186" s="197" t="s">
        <v>175</v>
      </c>
      <c r="J186" s="198">
        <v>1</v>
      </c>
      <c r="K186" s="238">
        <v>6.85</v>
      </c>
      <c r="L186" s="238">
        <v>6.85</v>
      </c>
    </row>
    <row r="187" spans="3:12" ht="37.5" x14ac:dyDescent="0.3">
      <c r="C187" s="195" t="s">
        <v>169</v>
      </c>
      <c r="D187" s="196" t="s">
        <v>686</v>
      </c>
      <c r="E187" s="195" t="s">
        <v>181</v>
      </c>
      <c r="F187" s="195" t="s">
        <v>548</v>
      </c>
      <c r="G187" s="634" t="s">
        <v>309</v>
      </c>
      <c r="H187" s="634"/>
      <c r="I187" s="197" t="s">
        <v>175</v>
      </c>
      <c r="J187" s="198">
        <v>1</v>
      </c>
      <c r="K187" s="238">
        <v>16.89</v>
      </c>
      <c r="L187" s="238">
        <v>16.89</v>
      </c>
    </row>
    <row r="188" spans="3:12" ht="25" x14ac:dyDescent="0.3">
      <c r="C188" s="96" t="s">
        <v>621</v>
      </c>
      <c r="D188" s="96" t="s">
        <v>621</v>
      </c>
      <c r="E188" s="96"/>
      <c r="F188" s="96"/>
      <c r="G188" s="96" t="s">
        <v>170</v>
      </c>
      <c r="H188" s="97">
        <v>5.2305349999999997</v>
      </c>
      <c r="I188" s="96" t="s">
        <v>171</v>
      </c>
      <c r="J188" s="97">
        <v>4.3899999999999997</v>
      </c>
      <c r="K188" s="96" t="s">
        <v>172</v>
      </c>
      <c r="L188" s="97">
        <v>9.6199999999999992</v>
      </c>
    </row>
    <row r="189" spans="3:12" x14ac:dyDescent="0.3">
      <c r="C189" s="96" t="s">
        <v>621</v>
      </c>
      <c r="D189" s="96" t="s">
        <v>621</v>
      </c>
      <c r="E189" s="96"/>
      <c r="F189" s="96"/>
      <c r="G189" s="96" t="s">
        <v>173</v>
      </c>
      <c r="H189" s="97">
        <v>6.28</v>
      </c>
      <c r="I189" s="96"/>
      <c r="J189" s="635" t="s">
        <v>174</v>
      </c>
      <c r="K189" s="635"/>
      <c r="L189" s="97">
        <v>30.02</v>
      </c>
    </row>
    <row r="190" spans="3:12" ht="14.5" thickBot="1" x14ac:dyDescent="0.35">
      <c r="C190" s="199" t="s">
        <v>621</v>
      </c>
      <c r="D190" s="199" t="s">
        <v>621</v>
      </c>
      <c r="E190" s="199"/>
      <c r="F190" s="199"/>
      <c r="G190" s="199"/>
      <c r="H190" s="199"/>
      <c r="I190" s="199"/>
      <c r="J190" s="200"/>
      <c r="K190" s="199"/>
      <c r="L190" s="212"/>
    </row>
    <row r="191" spans="3:12" ht="14.5" thickTop="1" x14ac:dyDescent="0.3">
      <c r="C191" s="201" t="s">
        <v>621</v>
      </c>
      <c r="D191" s="201" t="s">
        <v>621</v>
      </c>
      <c r="E191" s="201"/>
      <c r="F191" s="201"/>
      <c r="G191" s="201"/>
      <c r="H191" s="201"/>
      <c r="I191" s="201"/>
      <c r="J191" s="201"/>
      <c r="K191" s="201"/>
      <c r="L191" s="201"/>
    </row>
    <row r="192" spans="3:12" ht="28" x14ac:dyDescent="0.3">
      <c r="C192" s="192" t="s">
        <v>494</v>
      </c>
      <c r="D192" s="193" t="s">
        <v>160</v>
      </c>
      <c r="E192" s="192" t="s">
        <v>161</v>
      </c>
      <c r="F192" s="192" t="s">
        <v>162</v>
      </c>
      <c r="G192" s="636" t="s">
        <v>163</v>
      </c>
      <c r="H192" s="636"/>
      <c r="I192" s="194" t="s">
        <v>164</v>
      </c>
      <c r="J192" s="193" t="s">
        <v>158</v>
      </c>
      <c r="K192" s="193" t="s">
        <v>165</v>
      </c>
      <c r="L192" s="193" t="s">
        <v>166</v>
      </c>
    </row>
    <row r="193" spans="3:12" ht="39" x14ac:dyDescent="0.3">
      <c r="C193" s="206" t="s">
        <v>167</v>
      </c>
      <c r="D193" s="207" t="s">
        <v>687</v>
      </c>
      <c r="E193" s="206" t="s">
        <v>181</v>
      </c>
      <c r="F193" s="206" t="s">
        <v>203</v>
      </c>
      <c r="G193" s="637" t="s">
        <v>309</v>
      </c>
      <c r="H193" s="637"/>
      <c r="I193" s="208" t="s">
        <v>175</v>
      </c>
      <c r="J193" s="209">
        <v>1</v>
      </c>
      <c r="K193" s="239">
        <v>26.77</v>
      </c>
      <c r="L193" s="239">
        <v>26.77</v>
      </c>
    </row>
    <row r="194" spans="3:12" ht="50" x14ac:dyDescent="0.3">
      <c r="C194" s="195" t="s">
        <v>169</v>
      </c>
      <c r="D194" s="196" t="s">
        <v>681</v>
      </c>
      <c r="E194" s="195" t="s">
        <v>181</v>
      </c>
      <c r="F194" s="195" t="s">
        <v>332</v>
      </c>
      <c r="G194" s="634" t="s">
        <v>309</v>
      </c>
      <c r="H194" s="634"/>
      <c r="I194" s="197" t="s">
        <v>175</v>
      </c>
      <c r="J194" s="198">
        <v>1</v>
      </c>
      <c r="K194" s="238">
        <v>6.85</v>
      </c>
      <c r="L194" s="238">
        <v>6.85</v>
      </c>
    </row>
    <row r="195" spans="3:12" ht="37.5" x14ac:dyDescent="0.3">
      <c r="C195" s="195" t="s">
        <v>169</v>
      </c>
      <c r="D195" s="196" t="s">
        <v>688</v>
      </c>
      <c r="E195" s="195" t="s">
        <v>181</v>
      </c>
      <c r="F195" s="195" t="s">
        <v>333</v>
      </c>
      <c r="G195" s="634" t="s">
        <v>309</v>
      </c>
      <c r="H195" s="634"/>
      <c r="I195" s="197" t="s">
        <v>175</v>
      </c>
      <c r="J195" s="198">
        <v>1</v>
      </c>
      <c r="K195" s="238">
        <v>19.920000000000002</v>
      </c>
      <c r="L195" s="238">
        <v>19.920000000000002</v>
      </c>
    </row>
    <row r="196" spans="3:12" ht="25" x14ac:dyDescent="0.3">
      <c r="C196" s="96" t="s">
        <v>621</v>
      </c>
      <c r="D196" s="96" t="s">
        <v>621</v>
      </c>
      <c r="E196" s="96"/>
      <c r="F196" s="96"/>
      <c r="G196" s="96" t="s">
        <v>170</v>
      </c>
      <c r="H196" s="97">
        <v>6.4865158999999997</v>
      </c>
      <c r="I196" s="96" t="s">
        <v>171</v>
      </c>
      <c r="J196" s="97">
        <v>5.44</v>
      </c>
      <c r="K196" s="96" t="s">
        <v>172</v>
      </c>
      <c r="L196" s="97">
        <v>11.93</v>
      </c>
    </row>
    <row r="197" spans="3:12" x14ac:dyDescent="0.3">
      <c r="C197" s="96" t="s">
        <v>621</v>
      </c>
      <c r="D197" s="96" t="s">
        <v>621</v>
      </c>
      <c r="E197" s="96"/>
      <c r="F197" s="96"/>
      <c r="G197" s="96" t="s">
        <v>173</v>
      </c>
      <c r="H197" s="97">
        <v>7.08</v>
      </c>
      <c r="I197" s="96"/>
      <c r="J197" s="635" t="s">
        <v>174</v>
      </c>
      <c r="K197" s="635"/>
      <c r="L197" s="97">
        <v>33.85</v>
      </c>
    </row>
    <row r="198" spans="3:12" ht="14.5" thickBot="1" x14ac:dyDescent="0.35">
      <c r="C198" s="199" t="s">
        <v>621</v>
      </c>
      <c r="D198" s="199" t="s">
        <v>621</v>
      </c>
      <c r="E198" s="199"/>
      <c r="F198" s="199"/>
      <c r="G198" s="199"/>
      <c r="H198" s="199"/>
      <c r="I198" s="199"/>
      <c r="J198" s="200"/>
      <c r="K198" s="199"/>
      <c r="L198" s="212"/>
    </row>
    <row r="199" spans="3:12" ht="14.5" thickTop="1" x14ac:dyDescent="0.3">
      <c r="C199" s="201" t="s">
        <v>621</v>
      </c>
      <c r="D199" s="201" t="s">
        <v>621</v>
      </c>
      <c r="E199" s="201"/>
      <c r="F199" s="201"/>
      <c r="G199" s="201"/>
      <c r="H199" s="201"/>
      <c r="I199" s="201"/>
      <c r="J199" s="201"/>
      <c r="K199" s="201"/>
      <c r="L199" s="201"/>
    </row>
    <row r="200" spans="3:12" ht="28" x14ac:dyDescent="0.3">
      <c r="C200" s="192" t="s">
        <v>495</v>
      </c>
      <c r="D200" s="193" t="s">
        <v>160</v>
      </c>
      <c r="E200" s="192" t="s">
        <v>161</v>
      </c>
      <c r="F200" s="192" t="s">
        <v>162</v>
      </c>
      <c r="G200" s="636" t="s">
        <v>163</v>
      </c>
      <c r="H200" s="636"/>
      <c r="I200" s="194" t="s">
        <v>164</v>
      </c>
      <c r="J200" s="193" t="s">
        <v>158</v>
      </c>
      <c r="K200" s="193" t="s">
        <v>165</v>
      </c>
      <c r="L200" s="193" t="s">
        <v>166</v>
      </c>
    </row>
    <row r="201" spans="3:12" ht="39" x14ac:dyDescent="0.3">
      <c r="C201" s="206" t="s">
        <v>167</v>
      </c>
      <c r="D201" s="207" t="s">
        <v>689</v>
      </c>
      <c r="E201" s="206" t="s">
        <v>181</v>
      </c>
      <c r="F201" s="206" t="s">
        <v>202</v>
      </c>
      <c r="G201" s="637" t="s">
        <v>309</v>
      </c>
      <c r="H201" s="637"/>
      <c r="I201" s="208" t="s">
        <v>175</v>
      </c>
      <c r="J201" s="209">
        <v>1</v>
      </c>
      <c r="K201" s="239">
        <v>34.549999999999997</v>
      </c>
      <c r="L201" s="239">
        <v>34.549999999999997</v>
      </c>
    </row>
    <row r="202" spans="3:12" ht="50" x14ac:dyDescent="0.3">
      <c r="C202" s="195" t="s">
        <v>169</v>
      </c>
      <c r="D202" s="196" t="s">
        <v>681</v>
      </c>
      <c r="E202" s="195" t="s">
        <v>181</v>
      </c>
      <c r="F202" s="195" t="s">
        <v>332</v>
      </c>
      <c r="G202" s="634" t="s">
        <v>309</v>
      </c>
      <c r="H202" s="634"/>
      <c r="I202" s="197" t="s">
        <v>175</v>
      </c>
      <c r="J202" s="198">
        <v>1</v>
      </c>
      <c r="K202" s="238">
        <v>6.85</v>
      </c>
      <c r="L202" s="238">
        <v>6.85</v>
      </c>
    </row>
    <row r="203" spans="3:12" ht="37.5" x14ac:dyDescent="0.3">
      <c r="C203" s="195" t="s">
        <v>169</v>
      </c>
      <c r="D203" s="196" t="s">
        <v>690</v>
      </c>
      <c r="E203" s="195" t="s">
        <v>181</v>
      </c>
      <c r="F203" s="195" t="s">
        <v>334</v>
      </c>
      <c r="G203" s="634" t="s">
        <v>309</v>
      </c>
      <c r="H203" s="634"/>
      <c r="I203" s="197" t="s">
        <v>175</v>
      </c>
      <c r="J203" s="198">
        <v>1</v>
      </c>
      <c r="K203" s="238">
        <v>27.7</v>
      </c>
      <c r="L203" s="238">
        <v>27.7</v>
      </c>
    </row>
    <row r="204" spans="3:12" ht="25" x14ac:dyDescent="0.3">
      <c r="C204" s="96" t="s">
        <v>621</v>
      </c>
      <c r="D204" s="96" t="s">
        <v>621</v>
      </c>
      <c r="E204" s="96"/>
      <c r="F204" s="96"/>
      <c r="G204" s="96" t="s">
        <v>170</v>
      </c>
      <c r="H204" s="97">
        <v>9.7161808999999995</v>
      </c>
      <c r="I204" s="96" t="s">
        <v>171</v>
      </c>
      <c r="J204" s="97">
        <v>8.15</v>
      </c>
      <c r="K204" s="96" t="s">
        <v>172</v>
      </c>
      <c r="L204" s="97">
        <v>17.87</v>
      </c>
    </row>
    <row r="205" spans="3:12" x14ac:dyDescent="0.3">
      <c r="C205" s="96" t="s">
        <v>621</v>
      </c>
      <c r="D205" s="96" t="s">
        <v>621</v>
      </c>
      <c r="E205" s="96"/>
      <c r="F205" s="96"/>
      <c r="G205" s="96" t="s">
        <v>173</v>
      </c>
      <c r="H205" s="97">
        <v>9.14</v>
      </c>
      <c r="I205" s="96"/>
      <c r="J205" s="635" t="s">
        <v>174</v>
      </c>
      <c r="K205" s="635"/>
      <c r="L205" s="97">
        <v>43.69</v>
      </c>
    </row>
    <row r="206" spans="3:12" ht="14.5" thickBot="1" x14ac:dyDescent="0.35">
      <c r="C206" s="199" t="s">
        <v>621</v>
      </c>
      <c r="D206" s="199" t="s">
        <v>621</v>
      </c>
      <c r="E206" s="199"/>
      <c r="F206" s="199"/>
      <c r="G206" s="199"/>
      <c r="H206" s="199"/>
      <c r="I206" s="199"/>
      <c r="J206" s="200"/>
      <c r="K206" s="199"/>
      <c r="L206" s="212"/>
    </row>
    <row r="207" spans="3:12" ht="14.5" thickTop="1" x14ac:dyDescent="0.3">
      <c r="C207" s="201" t="s">
        <v>621</v>
      </c>
      <c r="D207" s="201" t="s">
        <v>621</v>
      </c>
      <c r="E207" s="201"/>
      <c r="F207" s="201"/>
      <c r="G207" s="201"/>
      <c r="H207" s="201"/>
      <c r="I207" s="201"/>
      <c r="J207" s="201"/>
      <c r="K207" s="201"/>
      <c r="L207" s="201"/>
    </row>
    <row r="208" spans="3:12" ht="28" x14ac:dyDescent="0.3">
      <c r="C208" s="192" t="s">
        <v>496</v>
      </c>
      <c r="D208" s="193" t="s">
        <v>160</v>
      </c>
      <c r="E208" s="192" t="s">
        <v>161</v>
      </c>
      <c r="F208" s="192" t="s">
        <v>162</v>
      </c>
      <c r="G208" s="636" t="s">
        <v>163</v>
      </c>
      <c r="H208" s="636"/>
      <c r="I208" s="194" t="s">
        <v>164</v>
      </c>
      <c r="J208" s="193" t="s">
        <v>158</v>
      </c>
      <c r="K208" s="193" t="s">
        <v>165</v>
      </c>
      <c r="L208" s="193" t="s">
        <v>166</v>
      </c>
    </row>
    <row r="209" spans="3:12" ht="52" x14ac:dyDescent="0.3">
      <c r="C209" s="206" t="s">
        <v>167</v>
      </c>
      <c r="D209" s="207" t="s">
        <v>691</v>
      </c>
      <c r="E209" s="206" t="s">
        <v>181</v>
      </c>
      <c r="F209" s="206" t="s">
        <v>452</v>
      </c>
      <c r="G209" s="637" t="s">
        <v>309</v>
      </c>
      <c r="H209" s="637"/>
      <c r="I209" s="208" t="s">
        <v>175</v>
      </c>
      <c r="J209" s="209">
        <v>1</v>
      </c>
      <c r="K209" s="239">
        <v>32.729999999999997</v>
      </c>
      <c r="L209" s="239">
        <v>32.729999999999997</v>
      </c>
    </row>
    <row r="210" spans="3:12" ht="25" x14ac:dyDescent="0.3">
      <c r="C210" s="195" t="s">
        <v>169</v>
      </c>
      <c r="D210" s="196" t="s">
        <v>672</v>
      </c>
      <c r="E210" s="195" t="s">
        <v>181</v>
      </c>
      <c r="F210" s="195" t="s">
        <v>310</v>
      </c>
      <c r="G210" s="634" t="s">
        <v>176</v>
      </c>
      <c r="H210" s="634"/>
      <c r="I210" s="197" t="s">
        <v>182</v>
      </c>
      <c r="J210" s="198">
        <v>0.22309999999999999</v>
      </c>
      <c r="K210" s="238">
        <v>18.77</v>
      </c>
      <c r="L210" s="238">
        <v>4.18</v>
      </c>
    </row>
    <row r="211" spans="3:12" ht="25" x14ac:dyDescent="0.3">
      <c r="C211" s="195" t="s">
        <v>169</v>
      </c>
      <c r="D211" s="196" t="s">
        <v>673</v>
      </c>
      <c r="E211" s="195" t="s">
        <v>181</v>
      </c>
      <c r="F211" s="195" t="s">
        <v>311</v>
      </c>
      <c r="G211" s="634" t="s">
        <v>176</v>
      </c>
      <c r="H211" s="634"/>
      <c r="I211" s="197" t="s">
        <v>182</v>
      </c>
      <c r="J211" s="198">
        <v>0.53549999999999998</v>
      </c>
      <c r="K211" s="238">
        <v>22.7</v>
      </c>
      <c r="L211" s="238">
        <v>12.15</v>
      </c>
    </row>
    <row r="212" spans="3:12" ht="25" x14ac:dyDescent="0.3">
      <c r="C212" s="195" t="s">
        <v>177</v>
      </c>
      <c r="D212" s="196" t="s">
        <v>692</v>
      </c>
      <c r="E212" s="195" t="s">
        <v>181</v>
      </c>
      <c r="F212" s="195" t="s">
        <v>335</v>
      </c>
      <c r="G212" s="634" t="s">
        <v>271</v>
      </c>
      <c r="H212" s="634"/>
      <c r="I212" s="197" t="s">
        <v>175</v>
      </c>
      <c r="J212" s="198">
        <v>1</v>
      </c>
      <c r="K212" s="238">
        <v>9.7200000000000006</v>
      </c>
      <c r="L212" s="238">
        <v>9.7200000000000006</v>
      </c>
    </row>
    <row r="213" spans="3:12" ht="37.5" x14ac:dyDescent="0.3">
      <c r="C213" s="195" t="s">
        <v>177</v>
      </c>
      <c r="D213" s="196" t="s">
        <v>693</v>
      </c>
      <c r="E213" s="195" t="s">
        <v>181</v>
      </c>
      <c r="F213" s="195" t="s">
        <v>549</v>
      </c>
      <c r="G213" s="634" t="s">
        <v>271</v>
      </c>
      <c r="H213" s="634"/>
      <c r="I213" s="197" t="s">
        <v>175</v>
      </c>
      <c r="J213" s="198">
        <v>1</v>
      </c>
      <c r="K213" s="238">
        <v>6.68</v>
      </c>
      <c r="L213" s="238">
        <v>6.68</v>
      </c>
    </row>
    <row r="214" spans="3:12" ht="25" x14ac:dyDescent="0.3">
      <c r="C214" s="96" t="s">
        <v>621</v>
      </c>
      <c r="D214" s="96" t="s">
        <v>621</v>
      </c>
      <c r="E214" s="96"/>
      <c r="F214" s="96"/>
      <c r="G214" s="96" t="s">
        <v>170</v>
      </c>
      <c r="H214" s="97">
        <v>6.8508046976946497</v>
      </c>
      <c r="I214" s="96" t="s">
        <v>171</v>
      </c>
      <c r="J214" s="97">
        <v>5.75</v>
      </c>
      <c r="K214" s="96" t="s">
        <v>172</v>
      </c>
      <c r="L214" s="97">
        <v>12.6</v>
      </c>
    </row>
    <row r="215" spans="3:12" x14ac:dyDescent="0.3">
      <c r="C215" s="96" t="s">
        <v>621</v>
      </c>
      <c r="D215" s="96" t="s">
        <v>621</v>
      </c>
      <c r="E215" s="96"/>
      <c r="F215" s="96"/>
      <c r="G215" s="96" t="s">
        <v>173</v>
      </c>
      <c r="H215" s="97">
        <v>8.66</v>
      </c>
      <c r="I215" s="96"/>
      <c r="J215" s="635" t="s">
        <v>174</v>
      </c>
      <c r="K215" s="635"/>
      <c r="L215" s="97">
        <v>41.39</v>
      </c>
    </row>
    <row r="216" spans="3:12" ht="14.5" thickBot="1" x14ac:dyDescent="0.35">
      <c r="C216" s="199" t="s">
        <v>621</v>
      </c>
      <c r="D216" s="199" t="s">
        <v>621</v>
      </c>
      <c r="E216" s="199"/>
      <c r="F216" s="199"/>
      <c r="G216" s="199"/>
      <c r="H216" s="199"/>
      <c r="I216" s="199"/>
      <c r="J216" s="200"/>
      <c r="K216" s="199"/>
      <c r="L216" s="212"/>
    </row>
    <row r="217" spans="3:12" ht="14.5" thickTop="1" x14ac:dyDescent="0.3">
      <c r="C217" s="201" t="s">
        <v>621</v>
      </c>
      <c r="D217" s="201" t="s">
        <v>621</v>
      </c>
      <c r="E217" s="201"/>
      <c r="F217" s="201"/>
      <c r="G217" s="201"/>
      <c r="H217" s="201"/>
      <c r="I217" s="201"/>
      <c r="J217" s="201"/>
      <c r="K217" s="201"/>
      <c r="L217" s="201"/>
    </row>
    <row r="218" spans="3:12" ht="28" x14ac:dyDescent="0.3">
      <c r="C218" s="192" t="s">
        <v>497</v>
      </c>
      <c r="D218" s="193" t="s">
        <v>160</v>
      </c>
      <c r="E218" s="192" t="s">
        <v>161</v>
      </c>
      <c r="F218" s="192" t="s">
        <v>162</v>
      </c>
      <c r="G218" s="636" t="s">
        <v>163</v>
      </c>
      <c r="H218" s="636"/>
      <c r="I218" s="194" t="s">
        <v>164</v>
      </c>
      <c r="J218" s="193" t="s">
        <v>158</v>
      </c>
      <c r="K218" s="193" t="s">
        <v>165</v>
      </c>
      <c r="L218" s="193" t="s">
        <v>166</v>
      </c>
    </row>
    <row r="219" spans="3:12" ht="52" x14ac:dyDescent="0.3">
      <c r="C219" s="206" t="s">
        <v>167</v>
      </c>
      <c r="D219" s="207" t="s">
        <v>694</v>
      </c>
      <c r="E219" s="206" t="s">
        <v>181</v>
      </c>
      <c r="F219" s="206" t="s">
        <v>204</v>
      </c>
      <c r="G219" s="637" t="s">
        <v>309</v>
      </c>
      <c r="H219" s="637"/>
      <c r="I219" s="208" t="s">
        <v>175</v>
      </c>
      <c r="J219" s="209">
        <v>1</v>
      </c>
      <c r="K219" s="239">
        <v>108.79</v>
      </c>
      <c r="L219" s="239">
        <v>108.79</v>
      </c>
    </row>
    <row r="220" spans="3:12" ht="25" x14ac:dyDescent="0.3">
      <c r="C220" s="195" t="s">
        <v>169</v>
      </c>
      <c r="D220" s="196" t="s">
        <v>672</v>
      </c>
      <c r="E220" s="195" t="s">
        <v>181</v>
      </c>
      <c r="F220" s="195" t="s">
        <v>310</v>
      </c>
      <c r="G220" s="634" t="s">
        <v>176</v>
      </c>
      <c r="H220" s="634"/>
      <c r="I220" s="197" t="s">
        <v>182</v>
      </c>
      <c r="J220" s="198">
        <v>0.22989999999999999</v>
      </c>
      <c r="K220" s="238">
        <v>18.77</v>
      </c>
      <c r="L220" s="238">
        <v>4.3099999999999996</v>
      </c>
    </row>
    <row r="221" spans="3:12" ht="25" x14ac:dyDescent="0.3">
      <c r="C221" s="195" t="s">
        <v>169</v>
      </c>
      <c r="D221" s="196" t="s">
        <v>673</v>
      </c>
      <c r="E221" s="195" t="s">
        <v>181</v>
      </c>
      <c r="F221" s="195" t="s">
        <v>311</v>
      </c>
      <c r="G221" s="634" t="s">
        <v>176</v>
      </c>
      <c r="H221" s="634"/>
      <c r="I221" s="197" t="s">
        <v>182</v>
      </c>
      <c r="J221" s="198">
        <v>0.55179999999999996</v>
      </c>
      <c r="K221" s="238">
        <v>22.7</v>
      </c>
      <c r="L221" s="238">
        <v>12.52</v>
      </c>
    </row>
    <row r="222" spans="3:12" ht="25" x14ac:dyDescent="0.3">
      <c r="C222" s="195" t="s">
        <v>177</v>
      </c>
      <c r="D222" s="196" t="s">
        <v>692</v>
      </c>
      <c r="E222" s="195" t="s">
        <v>181</v>
      </c>
      <c r="F222" s="195" t="s">
        <v>335</v>
      </c>
      <c r="G222" s="634" t="s">
        <v>271</v>
      </c>
      <c r="H222" s="634"/>
      <c r="I222" s="197" t="s">
        <v>175</v>
      </c>
      <c r="J222" s="198">
        <v>1</v>
      </c>
      <c r="K222" s="238">
        <v>9.7200000000000006</v>
      </c>
      <c r="L222" s="238">
        <v>9.7200000000000006</v>
      </c>
    </row>
    <row r="223" spans="3:12" ht="50" x14ac:dyDescent="0.3">
      <c r="C223" s="195" t="s">
        <v>177</v>
      </c>
      <c r="D223" s="196" t="s">
        <v>695</v>
      </c>
      <c r="E223" s="195" t="s">
        <v>181</v>
      </c>
      <c r="F223" s="195" t="s">
        <v>336</v>
      </c>
      <c r="G223" s="634" t="s">
        <v>271</v>
      </c>
      <c r="H223" s="634"/>
      <c r="I223" s="197" t="s">
        <v>175</v>
      </c>
      <c r="J223" s="198">
        <v>1</v>
      </c>
      <c r="K223" s="238">
        <v>82.24</v>
      </c>
      <c r="L223" s="238">
        <v>82.24</v>
      </c>
    </row>
    <row r="224" spans="3:12" ht="25" x14ac:dyDescent="0.3">
      <c r="C224" s="96" t="s">
        <v>621</v>
      </c>
      <c r="D224" s="96" t="s">
        <v>621</v>
      </c>
      <c r="E224" s="96"/>
      <c r="F224" s="96"/>
      <c r="G224" s="96" t="s">
        <v>170</v>
      </c>
      <c r="H224" s="97">
        <v>7.0628534145280559</v>
      </c>
      <c r="I224" s="96" t="s">
        <v>171</v>
      </c>
      <c r="J224" s="97">
        <v>5.93</v>
      </c>
      <c r="K224" s="96" t="s">
        <v>172</v>
      </c>
      <c r="L224" s="97">
        <v>12.99</v>
      </c>
    </row>
    <row r="225" spans="3:12" x14ac:dyDescent="0.3">
      <c r="C225" s="96" t="s">
        <v>621</v>
      </c>
      <c r="D225" s="96" t="s">
        <v>621</v>
      </c>
      <c r="E225" s="96"/>
      <c r="F225" s="96"/>
      <c r="G225" s="96" t="s">
        <v>173</v>
      </c>
      <c r="H225" s="97">
        <v>28.78</v>
      </c>
      <c r="I225" s="96"/>
      <c r="J225" s="635" t="s">
        <v>174</v>
      </c>
      <c r="K225" s="635"/>
      <c r="L225" s="97">
        <v>137.57</v>
      </c>
    </row>
    <row r="226" spans="3:12" ht="14.5" thickBot="1" x14ac:dyDescent="0.35">
      <c r="C226" s="199" t="s">
        <v>621</v>
      </c>
      <c r="D226" s="199" t="s">
        <v>621</v>
      </c>
      <c r="E226" s="199"/>
      <c r="F226" s="199"/>
      <c r="G226" s="199"/>
      <c r="H226" s="199"/>
      <c r="I226" s="199"/>
      <c r="J226" s="200"/>
      <c r="K226" s="199"/>
      <c r="L226" s="212"/>
    </row>
    <row r="227" spans="3:12" ht="14.5" thickTop="1" x14ac:dyDescent="0.3">
      <c r="C227" s="201" t="s">
        <v>621</v>
      </c>
      <c r="D227" s="201" t="s">
        <v>621</v>
      </c>
      <c r="E227" s="201"/>
      <c r="F227" s="201"/>
      <c r="G227" s="201"/>
      <c r="H227" s="201"/>
      <c r="I227" s="201"/>
      <c r="J227" s="201"/>
      <c r="K227" s="201"/>
      <c r="L227" s="201"/>
    </row>
    <row r="228" spans="3:12" ht="28" x14ac:dyDescent="0.3">
      <c r="C228" s="192" t="s">
        <v>498</v>
      </c>
      <c r="D228" s="193" t="s">
        <v>160</v>
      </c>
      <c r="E228" s="192" t="s">
        <v>161</v>
      </c>
      <c r="F228" s="192" t="s">
        <v>162</v>
      </c>
      <c r="G228" s="636" t="s">
        <v>163</v>
      </c>
      <c r="H228" s="636"/>
      <c r="I228" s="194" t="s">
        <v>164</v>
      </c>
      <c r="J228" s="193" t="s">
        <v>158</v>
      </c>
      <c r="K228" s="193" t="s">
        <v>165</v>
      </c>
      <c r="L228" s="193" t="s">
        <v>166</v>
      </c>
    </row>
    <row r="229" spans="3:12" ht="39" x14ac:dyDescent="0.3">
      <c r="C229" s="206" t="s">
        <v>167</v>
      </c>
      <c r="D229" s="207" t="s">
        <v>696</v>
      </c>
      <c r="E229" s="206" t="s">
        <v>181</v>
      </c>
      <c r="F229" s="206" t="s">
        <v>453</v>
      </c>
      <c r="G229" s="637" t="s">
        <v>309</v>
      </c>
      <c r="H229" s="637"/>
      <c r="I229" s="208" t="s">
        <v>175</v>
      </c>
      <c r="J229" s="209">
        <v>1</v>
      </c>
      <c r="K229" s="239">
        <v>12.44</v>
      </c>
      <c r="L229" s="239">
        <v>12.44</v>
      </c>
    </row>
    <row r="230" spans="3:12" ht="25" x14ac:dyDescent="0.3">
      <c r="C230" s="195" t="s">
        <v>169</v>
      </c>
      <c r="D230" s="196" t="s">
        <v>672</v>
      </c>
      <c r="E230" s="195" t="s">
        <v>181</v>
      </c>
      <c r="F230" s="195" t="s">
        <v>310</v>
      </c>
      <c r="G230" s="634" t="s">
        <v>176</v>
      </c>
      <c r="H230" s="634"/>
      <c r="I230" s="197" t="s">
        <v>182</v>
      </c>
      <c r="J230" s="198">
        <v>3.5200000000000002E-2</v>
      </c>
      <c r="K230" s="238">
        <v>18.77</v>
      </c>
      <c r="L230" s="238">
        <v>0.66</v>
      </c>
    </row>
    <row r="231" spans="3:12" ht="25" x14ac:dyDescent="0.3">
      <c r="C231" s="195" t="s">
        <v>169</v>
      </c>
      <c r="D231" s="196" t="s">
        <v>673</v>
      </c>
      <c r="E231" s="195" t="s">
        <v>181</v>
      </c>
      <c r="F231" s="195" t="s">
        <v>311</v>
      </c>
      <c r="G231" s="634" t="s">
        <v>176</v>
      </c>
      <c r="H231" s="634"/>
      <c r="I231" s="197" t="s">
        <v>182</v>
      </c>
      <c r="J231" s="198">
        <v>3.5200000000000002E-2</v>
      </c>
      <c r="K231" s="238">
        <v>22.7</v>
      </c>
      <c r="L231" s="238">
        <v>0.79</v>
      </c>
    </row>
    <row r="232" spans="3:12" ht="25" x14ac:dyDescent="0.3">
      <c r="C232" s="195" t="s">
        <v>177</v>
      </c>
      <c r="D232" s="196" t="s">
        <v>697</v>
      </c>
      <c r="E232" s="195" t="s">
        <v>181</v>
      </c>
      <c r="F232" s="195" t="s">
        <v>339</v>
      </c>
      <c r="G232" s="634" t="s">
        <v>271</v>
      </c>
      <c r="H232" s="634"/>
      <c r="I232" s="197" t="s">
        <v>175</v>
      </c>
      <c r="J232" s="198">
        <v>1</v>
      </c>
      <c r="K232" s="238">
        <v>10.029999999999999</v>
      </c>
      <c r="L232" s="238">
        <v>10.029999999999999</v>
      </c>
    </row>
    <row r="233" spans="3:12" ht="50" x14ac:dyDescent="0.3">
      <c r="C233" s="195" t="s">
        <v>177</v>
      </c>
      <c r="D233" s="196" t="s">
        <v>698</v>
      </c>
      <c r="E233" s="195" t="s">
        <v>181</v>
      </c>
      <c r="F233" s="195" t="s">
        <v>338</v>
      </c>
      <c r="G233" s="634" t="s">
        <v>271</v>
      </c>
      <c r="H233" s="634"/>
      <c r="I233" s="197" t="s">
        <v>175</v>
      </c>
      <c r="J233" s="198">
        <v>1</v>
      </c>
      <c r="K233" s="238">
        <v>0.96</v>
      </c>
      <c r="L233" s="238">
        <v>0.96</v>
      </c>
    </row>
    <row r="234" spans="3:12" ht="25" x14ac:dyDescent="0.3">
      <c r="C234" s="96" t="s">
        <v>621</v>
      </c>
      <c r="D234" s="96" t="s">
        <v>621</v>
      </c>
      <c r="E234" s="96"/>
      <c r="F234" s="96"/>
      <c r="G234" s="96" t="s">
        <v>170</v>
      </c>
      <c r="H234" s="97">
        <v>0.59808612440191389</v>
      </c>
      <c r="I234" s="96" t="s">
        <v>171</v>
      </c>
      <c r="J234" s="97">
        <v>0.5</v>
      </c>
      <c r="K234" s="96" t="s">
        <v>172</v>
      </c>
      <c r="L234" s="97">
        <v>1.1000000000000001</v>
      </c>
    </row>
    <row r="235" spans="3:12" x14ac:dyDescent="0.3">
      <c r="C235" s="96" t="s">
        <v>621</v>
      </c>
      <c r="D235" s="96" t="s">
        <v>621</v>
      </c>
      <c r="E235" s="96"/>
      <c r="F235" s="96"/>
      <c r="G235" s="96" t="s">
        <v>173</v>
      </c>
      <c r="H235" s="97">
        <v>3.29</v>
      </c>
      <c r="I235" s="96"/>
      <c r="J235" s="635" t="s">
        <v>174</v>
      </c>
      <c r="K235" s="635"/>
      <c r="L235" s="97">
        <v>15.73</v>
      </c>
    </row>
    <row r="236" spans="3:12" ht="14.5" thickBot="1" x14ac:dyDescent="0.35">
      <c r="C236" s="199" t="s">
        <v>621</v>
      </c>
      <c r="D236" s="199" t="s">
        <v>621</v>
      </c>
      <c r="E236" s="199"/>
      <c r="F236" s="199"/>
      <c r="G236" s="199"/>
      <c r="H236" s="199"/>
      <c r="I236" s="199"/>
      <c r="J236" s="200"/>
      <c r="K236" s="199"/>
      <c r="L236" s="212"/>
    </row>
    <row r="237" spans="3:12" ht="14.5" thickTop="1" x14ac:dyDescent="0.3">
      <c r="C237" s="201" t="s">
        <v>621</v>
      </c>
      <c r="D237" s="201" t="s">
        <v>621</v>
      </c>
      <c r="E237" s="201"/>
      <c r="F237" s="201"/>
      <c r="G237" s="201"/>
      <c r="H237" s="201"/>
      <c r="I237" s="201"/>
      <c r="J237" s="201"/>
      <c r="K237" s="201"/>
      <c r="L237" s="201"/>
    </row>
    <row r="238" spans="3:12" ht="28" x14ac:dyDescent="0.3">
      <c r="C238" s="192" t="s">
        <v>499</v>
      </c>
      <c r="D238" s="193" t="s">
        <v>160</v>
      </c>
      <c r="E238" s="192" t="s">
        <v>161</v>
      </c>
      <c r="F238" s="192" t="s">
        <v>162</v>
      </c>
      <c r="G238" s="636" t="s">
        <v>163</v>
      </c>
      <c r="H238" s="636"/>
      <c r="I238" s="194" t="s">
        <v>164</v>
      </c>
      <c r="J238" s="193" t="s">
        <v>158</v>
      </c>
      <c r="K238" s="193" t="s">
        <v>165</v>
      </c>
      <c r="L238" s="193" t="s">
        <v>166</v>
      </c>
    </row>
    <row r="239" spans="3:12" ht="39" x14ac:dyDescent="0.3">
      <c r="C239" s="206" t="s">
        <v>167</v>
      </c>
      <c r="D239" s="207" t="s">
        <v>699</v>
      </c>
      <c r="E239" s="206" t="s">
        <v>181</v>
      </c>
      <c r="F239" s="206" t="s">
        <v>454</v>
      </c>
      <c r="G239" s="637" t="s">
        <v>309</v>
      </c>
      <c r="H239" s="637"/>
      <c r="I239" s="208" t="s">
        <v>175</v>
      </c>
      <c r="J239" s="209">
        <v>1</v>
      </c>
      <c r="K239" s="239">
        <v>65.47</v>
      </c>
      <c r="L239" s="239">
        <v>65.47</v>
      </c>
    </row>
    <row r="240" spans="3:12" ht="25" x14ac:dyDescent="0.3">
      <c r="C240" s="195" t="s">
        <v>169</v>
      </c>
      <c r="D240" s="196" t="s">
        <v>672</v>
      </c>
      <c r="E240" s="195" t="s">
        <v>181</v>
      </c>
      <c r="F240" s="195" t="s">
        <v>310</v>
      </c>
      <c r="G240" s="634" t="s">
        <v>176</v>
      </c>
      <c r="H240" s="634"/>
      <c r="I240" s="197" t="s">
        <v>182</v>
      </c>
      <c r="J240" s="198">
        <v>0.13250000000000001</v>
      </c>
      <c r="K240" s="238">
        <v>18.77</v>
      </c>
      <c r="L240" s="238">
        <v>2.48</v>
      </c>
    </row>
    <row r="241" spans="3:12" ht="25" x14ac:dyDescent="0.3">
      <c r="C241" s="195" t="s">
        <v>169</v>
      </c>
      <c r="D241" s="196" t="s">
        <v>673</v>
      </c>
      <c r="E241" s="195" t="s">
        <v>181</v>
      </c>
      <c r="F241" s="195" t="s">
        <v>311</v>
      </c>
      <c r="G241" s="634" t="s">
        <v>176</v>
      </c>
      <c r="H241" s="634"/>
      <c r="I241" s="197" t="s">
        <v>182</v>
      </c>
      <c r="J241" s="198">
        <v>0.13250000000000001</v>
      </c>
      <c r="K241" s="238">
        <v>22.7</v>
      </c>
      <c r="L241" s="238">
        <v>3</v>
      </c>
    </row>
    <row r="242" spans="3:12" x14ac:dyDescent="0.3">
      <c r="C242" s="195" t="s">
        <v>177</v>
      </c>
      <c r="D242" s="196" t="s">
        <v>700</v>
      </c>
      <c r="E242" s="195" t="s">
        <v>181</v>
      </c>
      <c r="F242" s="195" t="s">
        <v>337</v>
      </c>
      <c r="G242" s="634" t="s">
        <v>271</v>
      </c>
      <c r="H242" s="634"/>
      <c r="I242" s="197" t="s">
        <v>175</v>
      </c>
      <c r="J242" s="198">
        <v>1</v>
      </c>
      <c r="K242" s="238">
        <v>57.49</v>
      </c>
      <c r="L242" s="238">
        <v>57.49</v>
      </c>
    </row>
    <row r="243" spans="3:12" ht="50" x14ac:dyDescent="0.3">
      <c r="C243" s="195" t="s">
        <v>177</v>
      </c>
      <c r="D243" s="196" t="s">
        <v>701</v>
      </c>
      <c r="E243" s="195" t="s">
        <v>181</v>
      </c>
      <c r="F243" s="195" t="s">
        <v>340</v>
      </c>
      <c r="G243" s="634" t="s">
        <v>271</v>
      </c>
      <c r="H243" s="634"/>
      <c r="I243" s="197" t="s">
        <v>175</v>
      </c>
      <c r="J243" s="198">
        <v>2</v>
      </c>
      <c r="K243" s="238">
        <v>1.25</v>
      </c>
      <c r="L243" s="238">
        <v>2.5</v>
      </c>
    </row>
    <row r="244" spans="3:12" ht="25" x14ac:dyDescent="0.3">
      <c r="C244" s="96" t="s">
        <v>621</v>
      </c>
      <c r="D244" s="96" t="s">
        <v>621</v>
      </c>
      <c r="E244" s="96"/>
      <c r="F244" s="96"/>
      <c r="G244" s="96" t="s">
        <v>170</v>
      </c>
      <c r="H244" s="97">
        <v>2.2727272727272729</v>
      </c>
      <c r="I244" s="96" t="s">
        <v>171</v>
      </c>
      <c r="J244" s="97">
        <v>1.91</v>
      </c>
      <c r="K244" s="96" t="s">
        <v>172</v>
      </c>
      <c r="L244" s="97">
        <v>4.18</v>
      </c>
    </row>
    <row r="245" spans="3:12" x14ac:dyDescent="0.3">
      <c r="C245" s="96" t="s">
        <v>621</v>
      </c>
      <c r="D245" s="96" t="s">
        <v>621</v>
      </c>
      <c r="E245" s="96"/>
      <c r="F245" s="96"/>
      <c r="G245" s="96" t="s">
        <v>173</v>
      </c>
      <c r="H245" s="97">
        <v>17.32</v>
      </c>
      <c r="I245" s="96"/>
      <c r="J245" s="635" t="s">
        <v>174</v>
      </c>
      <c r="K245" s="635"/>
      <c r="L245" s="97">
        <v>82.79</v>
      </c>
    </row>
    <row r="246" spans="3:12" ht="14.5" thickBot="1" x14ac:dyDescent="0.35">
      <c r="C246" s="199" t="s">
        <v>621</v>
      </c>
      <c r="D246" s="199" t="s">
        <v>621</v>
      </c>
      <c r="E246" s="199"/>
      <c r="F246" s="199"/>
      <c r="G246" s="199"/>
      <c r="H246" s="199"/>
      <c r="I246" s="199"/>
      <c r="J246" s="200"/>
      <c r="K246" s="199"/>
      <c r="L246" s="212"/>
    </row>
    <row r="247" spans="3:12" ht="14.5" thickTop="1" x14ac:dyDescent="0.3">
      <c r="C247" s="201" t="s">
        <v>621</v>
      </c>
      <c r="D247" s="201" t="s">
        <v>621</v>
      </c>
      <c r="E247" s="201"/>
      <c r="F247" s="201"/>
      <c r="G247" s="201"/>
      <c r="H247" s="201"/>
      <c r="I247" s="201"/>
      <c r="J247" s="201"/>
      <c r="K247" s="201"/>
      <c r="L247" s="201"/>
    </row>
    <row r="248" spans="3:12" ht="28" x14ac:dyDescent="0.3">
      <c r="C248" s="192" t="s">
        <v>500</v>
      </c>
      <c r="D248" s="193" t="s">
        <v>160</v>
      </c>
      <c r="E248" s="192" t="s">
        <v>161</v>
      </c>
      <c r="F248" s="192" t="s">
        <v>162</v>
      </c>
      <c r="G248" s="636" t="s">
        <v>163</v>
      </c>
      <c r="H248" s="636"/>
      <c r="I248" s="194" t="s">
        <v>164</v>
      </c>
      <c r="J248" s="193" t="s">
        <v>158</v>
      </c>
      <c r="K248" s="193" t="s">
        <v>165</v>
      </c>
      <c r="L248" s="193" t="s">
        <v>166</v>
      </c>
    </row>
    <row r="249" spans="3:12" ht="39" x14ac:dyDescent="0.3">
      <c r="C249" s="206" t="s">
        <v>167</v>
      </c>
      <c r="D249" s="207" t="s">
        <v>702</v>
      </c>
      <c r="E249" s="206" t="s">
        <v>181</v>
      </c>
      <c r="F249" s="206" t="s">
        <v>205</v>
      </c>
      <c r="G249" s="637" t="s">
        <v>309</v>
      </c>
      <c r="H249" s="637"/>
      <c r="I249" s="208" t="s">
        <v>175</v>
      </c>
      <c r="J249" s="209">
        <v>1</v>
      </c>
      <c r="K249" s="239">
        <v>12.96</v>
      </c>
      <c r="L249" s="239">
        <v>12.96</v>
      </c>
    </row>
    <row r="250" spans="3:12" ht="25" x14ac:dyDescent="0.3">
      <c r="C250" s="195" t="s">
        <v>169</v>
      </c>
      <c r="D250" s="196" t="s">
        <v>672</v>
      </c>
      <c r="E250" s="195" t="s">
        <v>181</v>
      </c>
      <c r="F250" s="195" t="s">
        <v>310</v>
      </c>
      <c r="G250" s="634" t="s">
        <v>176</v>
      </c>
      <c r="H250" s="634"/>
      <c r="I250" s="197" t="s">
        <v>182</v>
      </c>
      <c r="J250" s="198">
        <v>4.7600000000000003E-2</v>
      </c>
      <c r="K250" s="238">
        <v>18.77</v>
      </c>
      <c r="L250" s="238">
        <v>0.89</v>
      </c>
    </row>
    <row r="251" spans="3:12" ht="25" x14ac:dyDescent="0.3">
      <c r="C251" s="195" t="s">
        <v>169</v>
      </c>
      <c r="D251" s="196" t="s">
        <v>673</v>
      </c>
      <c r="E251" s="195" t="s">
        <v>181</v>
      </c>
      <c r="F251" s="195" t="s">
        <v>311</v>
      </c>
      <c r="G251" s="634" t="s">
        <v>176</v>
      </c>
      <c r="H251" s="634"/>
      <c r="I251" s="197" t="s">
        <v>182</v>
      </c>
      <c r="J251" s="198">
        <v>4.7600000000000003E-2</v>
      </c>
      <c r="K251" s="238">
        <v>22.7</v>
      </c>
      <c r="L251" s="238">
        <v>1.08</v>
      </c>
    </row>
    <row r="252" spans="3:12" ht="25" x14ac:dyDescent="0.3">
      <c r="C252" s="195" t="s">
        <v>177</v>
      </c>
      <c r="D252" s="196" t="s">
        <v>697</v>
      </c>
      <c r="E252" s="195" t="s">
        <v>181</v>
      </c>
      <c r="F252" s="195" t="s">
        <v>339</v>
      </c>
      <c r="G252" s="634" t="s">
        <v>271</v>
      </c>
      <c r="H252" s="634"/>
      <c r="I252" s="197" t="s">
        <v>175</v>
      </c>
      <c r="J252" s="198">
        <v>1</v>
      </c>
      <c r="K252" s="238">
        <v>10.029999999999999</v>
      </c>
      <c r="L252" s="238">
        <v>10.029999999999999</v>
      </c>
    </row>
    <row r="253" spans="3:12" ht="50" x14ac:dyDescent="0.3">
      <c r="C253" s="195" t="s">
        <v>177</v>
      </c>
      <c r="D253" s="196" t="s">
        <v>698</v>
      </c>
      <c r="E253" s="195" t="s">
        <v>181</v>
      </c>
      <c r="F253" s="195" t="s">
        <v>338</v>
      </c>
      <c r="G253" s="634" t="s">
        <v>271</v>
      </c>
      <c r="H253" s="634"/>
      <c r="I253" s="197" t="s">
        <v>175</v>
      </c>
      <c r="J253" s="198">
        <v>1</v>
      </c>
      <c r="K253" s="238">
        <v>0.96</v>
      </c>
      <c r="L253" s="238">
        <v>0.96</v>
      </c>
    </row>
    <row r="254" spans="3:12" ht="25" x14ac:dyDescent="0.3">
      <c r="C254" s="96" t="s">
        <v>621</v>
      </c>
      <c r="D254" s="96" t="s">
        <v>621</v>
      </c>
      <c r="E254" s="96"/>
      <c r="F254" s="96"/>
      <c r="G254" s="96" t="s">
        <v>170</v>
      </c>
      <c r="H254" s="97">
        <v>0.81013484123531976</v>
      </c>
      <c r="I254" s="96" t="s">
        <v>171</v>
      </c>
      <c r="J254" s="97">
        <v>0.68</v>
      </c>
      <c r="K254" s="96" t="s">
        <v>172</v>
      </c>
      <c r="L254" s="97">
        <v>1.49</v>
      </c>
    </row>
    <row r="255" spans="3:12" x14ac:dyDescent="0.3">
      <c r="C255" s="96" t="s">
        <v>621</v>
      </c>
      <c r="D255" s="96" t="s">
        <v>621</v>
      </c>
      <c r="E255" s="96"/>
      <c r="F255" s="96"/>
      <c r="G255" s="96" t="s">
        <v>173</v>
      </c>
      <c r="H255" s="97">
        <v>3.42</v>
      </c>
      <c r="I255" s="96"/>
      <c r="J255" s="635" t="s">
        <v>174</v>
      </c>
      <c r="K255" s="635"/>
      <c r="L255" s="97">
        <v>16.38</v>
      </c>
    </row>
    <row r="256" spans="3:12" ht="14.5" thickBot="1" x14ac:dyDescent="0.35">
      <c r="C256" s="199" t="s">
        <v>621</v>
      </c>
      <c r="D256" s="199" t="s">
        <v>621</v>
      </c>
      <c r="E256" s="199"/>
      <c r="F256" s="199"/>
      <c r="G256" s="199"/>
      <c r="H256" s="199"/>
      <c r="I256" s="199"/>
      <c r="J256" s="200"/>
      <c r="K256" s="199"/>
      <c r="L256" s="212"/>
    </row>
    <row r="257" spans="3:12" ht="14.5" thickTop="1" x14ac:dyDescent="0.3">
      <c r="C257" s="201" t="s">
        <v>621</v>
      </c>
      <c r="D257" s="201" t="s">
        <v>621</v>
      </c>
      <c r="E257" s="201"/>
      <c r="F257" s="201"/>
      <c r="G257" s="201"/>
      <c r="H257" s="201"/>
      <c r="I257" s="201"/>
      <c r="J257" s="201"/>
      <c r="K257" s="201"/>
      <c r="L257" s="201"/>
    </row>
    <row r="258" spans="3:12" ht="28" x14ac:dyDescent="0.3">
      <c r="C258" s="192" t="s">
        <v>501</v>
      </c>
      <c r="D258" s="193" t="s">
        <v>160</v>
      </c>
      <c r="E258" s="192" t="s">
        <v>161</v>
      </c>
      <c r="F258" s="192" t="s">
        <v>162</v>
      </c>
      <c r="G258" s="636" t="s">
        <v>163</v>
      </c>
      <c r="H258" s="636"/>
      <c r="I258" s="194" t="s">
        <v>164</v>
      </c>
      <c r="J258" s="193" t="s">
        <v>158</v>
      </c>
      <c r="K258" s="193" t="s">
        <v>165</v>
      </c>
      <c r="L258" s="193" t="s">
        <v>166</v>
      </c>
    </row>
    <row r="259" spans="3:12" ht="26" x14ac:dyDescent="0.3">
      <c r="C259" s="206" t="s">
        <v>167</v>
      </c>
      <c r="D259" s="207" t="s">
        <v>593</v>
      </c>
      <c r="E259" s="206" t="s">
        <v>168</v>
      </c>
      <c r="F259" s="206" t="s">
        <v>455</v>
      </c>
      <c r="G259" s="637" t="s">
        <v>309</v>
      </c>
      <c r="H259" s="637"/>
      <c r="I259" s="208" t="s">
        <v>175</v>
      </c>
      <c r="J259" s="209">
        <v>1</v>
      </c>
      <c r="K259" s="239">
        <v>277.47000000000003</v>
      </c>
      <c r="L259" s="239">
        <v>277.47000000000003</v>
      </c>
    </row>
    <row r="260" spans="3:12" ht="25" x14ac:dyDescent="0.3">
      <c r="C260" s="195" t="s">
        <v>169</v>
      </c>
      <c r="D260" s="196" t="s">
        <v>673</v>
      </c>
      <c r="E260" s="195" t="s">
        <v>181</v>
      </c>
      <c r="F260" s="195" t="s">
        <v>311</v>
      </c>
      <c r="G260" s="634" t="s">
        <v>176</v>
      </c>
      <c r="H260" s="634"/>
      <c r="I260" s="197" t="s">
        <v>182</v>
      </c>
      <c r="J260" s="198">
        <v>1.2370000000000001</v>
      </c>
      <c r="K260" s="238">
        <v>22.7</v>
      </c>
      <c r="L260" s="238">
        <v>28.07</v>
      </c>
    </row>
    <row r="261" spans="3:12" ht="25" x14ac:dyDescent="0.3">
      <c r="C261" s="195" t="s">
        <v>169</v>
      </c>
      <c r="D261" s="196" t="s">
        <v>672</v>
      </c>
      <c r="E261" s="195" t="s">
        <v>181</v>
      </c>
      <c r="F261" s="195" t="s">
        <v>310</v>
      </c>
      <c r="G261" s="634" t="s">
        <v>176</v>
      </c>
      <c r="H261" s="634"/>
      <c r="I261" s="197" t="s">
        <v>182</v>
      </c>
      <c r="J261" s="198">
        <v>1.4430000000000001</v>
      </c>
      <c r="K261" s="238">
        <v>18.77</v>
      </c>
      <c r="L261" s="238">
        <v>27.08</v>
      </c>
    </row>
    <row r="262" spans="3:12" ht="50" x14ac:dyDescent="0.3">
      <c r="C262" s="195" t="s">
        <v>177</v>
      </c>
      <c r="D262" s="196" t="s">
        <v>703</v>
      </c>
      <c r="E262" s="195" t="s">
        <v>181</v>
      </c>
      <c r="F262" s="195" t="s">
        <v>550</v>
      </c>
      <c r="G262" s="634" t="s">
        <v>271</v>
      </c>
      <c r="H262" s="634"/>
      <c r="I262" s="197" t="s">
        <v>175</v>
      </c>
      <c r="J262" s="198">
        <v>4</v>
      </c>
      <c r="K262" s="238">
        <v>1.61</v>
      </c>
      <c r="L262" s="238">
        <v>6.44</v>
      </c>
    </row>
    <row r="263" spans="3:12" ht="25" x14ac:dyDescent="0.3">
      <c r="C263" s="195" t="s">
        <v>177</v>
      </c>
      <c r="D263" s="196" t="s">
        <v>704</v>
      </c>
      <c r="E263" s="195" t="s">
        <v>281</v>
      </c>
      <c r="F263" s="195" t="s">
        <v>551</v>
      </c>
      <c r="G263" s="634" t="s">
        <v>271</v>
      </c>
      <c r="H263" s="634"/>
      <c r="I263" s="197" t="s">
        <v>175</v>
      </c>
      <c r="J263" s="198">
        <v>1.2</v>
      </c>
      <c r="K263" s="238">
        <v>179.9</v>
      </c>
      <c r="L263" s="238">
        <v>215.88</v>
      </c>
    </row>
    <row r="264" spans="3:12" ht="25" x14ac:dyDescent="0.3">
      <c r="C264" s="96" t="s">
        <v>621</v>
      </c>
      <c r="D264" s="96" t="s">
        <v>621</v>
      </c>
      <c r="E264" s="96"/>
      <c r="F264" s="96"/>
      <c r="G264" s="96" t="s">
        <v>170</v>
      </c>
      <c r="H264" s="97">
        <v>22.819704219225752</v>
      </c>
      <c r="I264" s="96" t="s">
        <v>171</v>
      </c>
      <c r="J264" s="97">
        <v>19.149999999999999</v>
      </c>
      <c r="K264" s="96" t="s">
        <v>172</v>
      </c>
      <c r="L264" s="97">
        <v>41.97</v>
      </c>
    </row>
    <row r="265" spans="3:12" x14ac:dyDescent="0.3">
      <c r="C265" s="96" t="s">
        <v>621</v>
      </c>
      <c r="D265" s="96" t="s">
        <v>621</v>
      </c>
      <c r="E265" s="96"/>
      <c r="F265" s="96"/>
      <c r="G265" s="96" t="s">
        <v>173</v>
      </c>
      <c r="H265" s="97">
        <v>73.41</v>
      </c>
      <c r="I265" s="96"/>
      <c r="J265" s="635" t="s">
        <v>174</v>
      </c>
      <c r="K265" s="635"/>
      <c r="L265" s="97">
        <v>350.88</v>
      </c>
    </row>
    <row r="266" spans="3:12" ht="14.5" thickBot="1" x14ac:dyDescent="0.35">
      <c r="C266" s="199" t="s">
        <v>621</v>
      </c>
      <c r="D266" s="199" t="s">
        <v>621</v>
      </c>
      <c r="E266" s="199"/>
      <c r="F266" s="199"/>
      <c r="G266" s="199"/>
      <c r="H266" s="199"/>
      <c r="I266" s="199"/>
      <c r="J266" s="200"/>
      <c r="K266" s="199"/>
      <c r="L266" s="212"/>
    </row>
    <row r="267" spans="3:12" ht="14.5" thickTop="1" x14ac:dyDescent="0.3">
      <c r="C267" s="201" t="s">
        <v>621</v>
      </c>
      <c r="D267" s="201" t="s">
        <v>621</v>
      </c>
      <c r="E267" s="201"/>
      <c r="F267" s="201"/>
      <c r="G267" s="201"/>
      <c r="H267" s="201"/>
      <c r="I267" s="201"/>
      <c r="J267" s="201"/>
      <c r="K267" s="201"/>
      <c r="L267" s="201"/>
    </row>
    <row r="268" spans="3:12" ht="28" x14ac:dyDescent="0.3">
      <c r="C268" s="192" t="s">
        <v>502</v>
      </c>
      <c r="D268" s="193" t="s">
        <v>160</v>
      </c>
      <c r="E268" s="192" t="s">
        <v>161</v>
      </c>
      <c r="F268" s="192" t="s">
        <v>162</v>
      </c>
      <c r="G268" s="636" t="s">
        <v>163</v>
      </c>
      <c r="H268" s="636"/>
      <c r="I268" s="194" t="s">
        <v>164</v>
      </c>
      <c r="J268" s="193" t="s">
        <v>158</v>
      </c>
      <c r="K268" s="193" t="s">
        <v>165</v>
      </c>
      <c r="L268" s="193" t="s">
        <v>166</v>
      </c>
    </row>
    <row r="269" spans="3:12" ht="26" x14ac:dyDescent="0.3">
      <c r="C269" s="206" t="s">
        <v>167</v>
      </c>
      <c r="D269" s="207" t="s">
        <v>594</v>
      </c>
      <c r="E269" s="206" t="s">
        <v>168</v>
      </c>
      <c r="F269" s="206" t="s">
        <v>456</v>
      </c>
      <c r="G269" s="637">
        <v>64</v>
      </c>
      <c r="H269" s="637"/>
      <c r="I269" s="208" t="s">
        <v>175</v>
      </c>
      <c r="J269" s="209">
        <v>1</v>
      </c>
      <c r="K269" s="239">
        <v>477.96</v>
      </c>
      <c r="L269" s="239">
        <v>477.96</v>
      </c>
    </row>
    <row r="270" spans="3:12" ht="25" x14ac:dyDescent="0.3">
      <c r="C270" s="195" t="s">
        <v>169</v>
      </c>
      <c r="D270" s="196" t="s">
        <v>673</v>
      </c>
      <c r="E270" s="195" t="s">
        <v>181</v>
      </c>
      <c r="F270" s="195" t="s">
        <v>311</v>
      </c>
      <c r="G270" s="634" t="s">
        <v>176</v>
      </c>
      <c r="H270" s="634"/>
      <c r="I270" s="197" t="s">
        <v>182</v>
      </c>
      <c r="J270" s="198">
        <v>1.2</v>
      </c>
      <c r="K270" s="238">
        <v>22.7</v>
      </c>
      <c r="L270" s="238">
        <v>27.24</v>
      </c>
    </row>
    <row r="271" spans="3:12" ht="25" x14ac:dyDescent="0.3">
      <c r="C271" s="195" t="s">
        <v>169</v>
      </c>
      <c r="D271" s="196" t="s">
        <v>672</v>
      </c>
      <c r="E271" s="195" t="s">
        <v>181</v>
      </c>
      <c r="F271" s="195" t="s">
        <v>310</v>
      </c>
      <c r="G271" s="634" t="s">
        <v>176</v>
      </c>
      <c r="H271" s="634"/>
      <c r="I271" s="197" t="s">
        <v>182</v>
      </c>
      <c r="J271" s="198">
        <v>1.2</v>
      </c>
      <c r="K271" s="238">
        <v>18.77</v>
      </c>
      <c r="L271" s="238">
        <v>22.52</v>
      </c>
    </row>
    <row r="272" spans="3:12" ht="37.5" x14ac:dyDescent="0.3">
      <c r="C272" s="195" t="s">
        <v>177</v>
      </c>
      <c r="D272" s="196" t="s">
        <v>705</v>
      </c>
      <c r="E272" s="195" t="s">
        <v>281</v>
      </c>
      <c r="F272" s="195" t="s">
        <v>552</v>
      </c>
      <c r="G272" s="634" t="s">
        <v>271</v>
      </c>
      <c r="H272" s="634"/>
      <c r="I272" s="197" t="s">
        <v>175</v>
      </c>
      <c r="J272" s="198">
        <v>1</v>
      </c>
      <c r="K272" s="238">
        <v>428.2</v>
      </c>
      <c r="L272" s="238">
        <v>428.2</v>
      </c>
    </row>
    <row r="273" spans="3:12" ht="25" x14ac:dyDescent="0.3">
      <c r="C273" s="96" t="s">
        <v>621</v>
      </c>
      <c r="D273" s="96" t="s">
        <v>621</v>
      </c>
      <c r="E273" s="96"/>
      <c r="F273" s="96"/>
      <c r="G273" s="96" t="s">
        <v>170</v>
      </c>
      <c r="H273" s="97">
        <v>20.633971291866029</v>
      </c>
      <c r="I273" s="96" t="s">
        <v>171</v>
      </c>
      <c r="J273" s="97">
        <v>17.32</v>
      </c>
      <c r="K273" s="96" t="s">
        <v>172</v>
      </c>
      <c r="L273" s="97">
        <v>37.950000000000003</v>
      </c>
    </row>
    <row r="274" spans="3:12" x14ac:dyDescent="0.3">
      <c r="C274" s="96" t="s">
        <v>621</v>
      </c>
      <c r="D274" s="96" t="s">
        <v>621</v>
      </c>
      <c r="E274" s="96"/>
      <c r="F274" s="96"/>
      <c r="G274" s="96" t="s">
        <v>173</v>
      </c>
      <c r="H274" s="97">
        <v>126.46</v>
      </c>
      <c r="I274" s="96"/>
      <c r="J274" s="635" t="s">
        <v>174</v>
      </c>
      <c r="K274" s="635"/>
      <c r="L274" s="97">
        <v>604.41999999999996</v>
      </c>
    </row>
    <row r="275" spans="3:12" ht="14.5" thickBot="1" x14ac:dyDescent="0.35">
      <c r="C275" s="199" t="s">
        <v>621</v>
      </c>
      <c r="D275" s="199" t="s">
        <v>621</v>
      </c>
      <c r="E275" s="199"/>
      <c r="F275" s="199"/>
      <c r="G275" s="199"/>
      <c r="H275" s="199"/>
      <c r="I275" s="199"/>
      <c r="J275" s="200"/>
      <c r="K275" s="199"/>
      <c r="L275" s="212"/>
    </row>
    <row r="276" spans="3:12" ht="14.5" thickTop="1" x14ac:dyDescent="0.3">
      <c r="C276" s="201" t="s">
        <v>621</v>
      </c>
      <c r="D276" s="201" t="s">
        <v>621</v>
      </c>
      <c r="E276" s="201"/>
      <c r="F276" s="201"/>
      <c r="G276" s="201"/>
      <c r="H276" s="201"/>
      <c r="I276" s="201"/>
      <c r="J276" s="201"/>
      <c r="K276" s="201"/>
      <c r="L276" s="201"/>
    </row>
    <row r="277" spans="3:12" ht="28" x14ac:dyDescent="0.3">
      <c r="C277" s="192" t="s">
        <v>503</v>
      </c>
      <c r="D277" s="193" t="s">
        <v>160</v>
      </c>
      <c r="E277" s="192" t="s">
        <v>161</v>
      </c>
      <c r="F277" s="192" t="s">
        <v>162</v>
      </c>
      <c r="G277" s="636" t="s">
        <v>163</v>
      </c>
      <c r="H277" s="636"/>
      <c r="I277" s="194" t="s">
        <v>164</v>
      </c>
      <c r="J277" s="193" t="s">
        <v>158</v>
      </c>
      <c r="K277" s="193" t="s">
        <v>165</v>
      </c>
      <c r="L277" s="193" t="s">
        <v>166</v>
      </c>
    </row>
    <row r="278" spans="3:12" ht="26" x14ac:dyDescent="0.3">
      <c r="C278" s="206" t="s">
        <v>167</v>
      </c>
      <c r="D278" s="207" t="s">
        <v>706</v>
      </c>
      <c r="E278" s="206" t="s">
        <v>181</v>
      </c>
      <c r="F278" s="206" t="s">
        <v>206</v>
      </c>
      <c r="G278" s="637" t="s">
        <v>309</v>
      </c>
      <c r="H278" s="637"/>
      <c r="I278" s="208" t="s">
        <v>175</v>
      </c>
      <c r="J278" s="209">
        <v>1</v>
      </c>
      <c r="K278" s="239">
        <v>111.96</v>
      </c>
      <c r="L278" s="239">
        <v>111.96</v>
      </c>
    </row>
    <row r="279" spans="3:12" ht="25" x14ac:dyDescent="0.3">
      <c r="C279" s="195" t="s">
        <v>169</v>
      </c>
      <c r="D279" s="196" t="s">
        <v>672</v>
      </c>
      <c r="E279" s="195" t="s">
        <v>181</v>
      </c>
      <c r="F279" s="195" t="s">
        <v>310</v>
      </c>
      <c r="G279" s="634" t="s">
        <v>176</v>
      </c>
      <c r="H279" s="634"/>
      <c r="I279" s="197" t="s">
        <v>182</v>
      </c>
      <c r="J279" s="198">
        <v>0.39550000000000002</v>
      </c>
      <c r="K279" s="238">
        <v>18.77</v>
      </c>
      <c r="L279" s="238">
        <v>7.42</v>
      </c>
    </row>
    <row r="280" spans="3:12" ht="25" x14ac:dyDescent="0.3">
      <c r="C280" s="195" t="s">
        <v>169</v>
      </c>
      <c r="D280" s="196" t="s">
        <v>673</v>
      </c>
      <c r="E280" s="195" t="s">
        <v>181</v>
      </c>
      <c r="F280" s="195" t="s">
        <v>311</v>
      </c>
      <c r="G280" s="634" t="s">
        <v>176</v>
      </c>
      <c r="H280" s="634"/>
      <c r="I280" s="197" t="s">
        <v>182</v>
      </c>
      <c r="J280" s="198">
        <v>0.39550000000000002</v>
      </c>
      <c r="K280" s="238">
        <v>22.7</v>
      </c>
      <c r="L280" s="238">
        <v>8.9700000000000006</v>
      </c>
    </row>
    <row r="281" spans="3:12" ht="37.5" x14ac:dyDescent="0.3">
      <c r="C281" s="195" t="s">
        <v>177</v>
      </c>
      <c r="D281" s="196" t="s">
        <v>707</v>
      </c>
      <c r="E281" s="195" t="s">
        <v>181</v>
      </c>
      <c r="F281" s="195" t="s">
        <v>342</v>
      </c>
      <c r="G281" s="634" t="s">
        <v>271</v>
      </c>
      <c r="H281" s="634"/>
      <c r="I281" s="197" t="s">
        <v>175</v>
      </c>
      <c r="J281" s="198">
        <v>1</v>
      </c>
      <c r="K281" s="238">
        <v>95.57</v>
      </c>
      <c r="L281" s="238">
        <v>95.57</v>
      </c>
    </row>
    <row r="282" spans="3:12" ht="25" x14ac:dyDescent="0.3">
      <c r="C282" s="96" t="s">
        <v>621</v>
      </c>
      <c r="D282" s="96" t="s">
        <v>621</v>
      </c>
      <c r="E282" s="96"/>
      <c r="F282" s="96"/>
      <c r="G282" s="96" t="s">
        <v>170</v>
      </c>
      <c r="H282" s="97">
        <v>6.7964332318399308</v>
      </c>
      <c r="I282" s="96" t="s">
        <v>171</v>
      </c>
      <c r="J282" s="97">
        <v>5.7</v>
      </c>
      <c r="K282" s="96" t="s">
        <v>172</v>
      </c>
      <c r="L282" s="97">
        <v>12.5</v>
      </c>
    </row>
    <row r="283" spans="3:12" x14ac:dyDescent="0.3">
      <c r="C283" s="96" t="s">
        <v>621</v>
      </c>
      <c r="D283" s="96" t="s">
        <v>621</v>
      </c>
      <c r="E283" s="96"/>
      <c r="F283" s="96"/>
      <c r="G283" s="96" t="s">
        <v>173</v>
      </c>
      <c r="H283" s="97">
        <v>29.62</v>
      </c>
      <c r="I283" s="96"/>
      <c r="J283" s="635" t="s">
        <v>174</v>
      </c>
      <c r="K283" s="635"/>
      <c r="L283" s="97">
        <v>141.58000000000001</v>
      </c>
    </row>
    <row r="284" spans="3:12" ht="14.5" thickBot="1" x14ac:dyDescent="0.35">
      <c r="C284" s="199" t="s">
        <v>621</v>
      </c>
      <c r="D284" s="199" t="s">
        <v>621</v>
      </c>
      <c r="E284" s="199"/>
      <c r="F284" s="199"/>
      <c r="G284" s="199"/>
      <c r="H284" s="199"/>
      <c r="I284" s="199"/>
      <c r="J284" s="200"/>
      <c r="K284" s="199"/>
      <c r="L284" s="212"/>
    </row>
    <row r="285" spans="3:12" ht="14.5" thickTop="1" x14ac:dyDescent="0.3">
      <c r="C285" s="201" t="s">
        <v>621</v>
      </c>
      <c r="D285" s="201" t="s">
        <v>621</v>
      </c>
      <c r="E285" s="201"/>
      <c r="F285" s="201"/>
      <c r="G285" s="201"/>
      <c r="H285" s="201"/>
      <c r="I285" s="201"/>
      <c r="J285" s="201"/>
      <c r="K285" s="201"/>
      <c r="L285" s="201"/>
    </row>
    <row r="286" spans="3:12" ht="28" x14ac:dyDescent="0.3">
      <c r="C286" s="192" t="s">
        <v>504</v>
      </c>
      <c r="D286" s="193" t="s">
        <v>160</v>
      </c>
      <c r="E286" s="192" t="s">
        <v>161</v>
      </c>
      <c r="F286" s="192" t="s">
        <v>162</v>
      </c>
      <c r="G286" s="636" t="s">
        <v>163</v>
      </c>
      <c r="H286" s="636"/>
      <c r="I286" s="194" t="s">
        <v>164</v>
      </c>
      <c r="J286" s="193" t="s">
        <v>158</v>
      </c>
      <c r="K286" s="193" t="s">
        <v>165</v>
      </c>
      <c r="L286" s="193" t="s">
        <v>166</v>
      </c>
    </row>
    <row r="287" spans="3:12" ht="39" x14ac:dyDescent="0.3">
      <c r="C287" s="206" t="s">
        <v>167</v>
      </c>
      <c r="D287" s="207" t="s">
        <v>708</v>
      </c>
      <c r="E287" s="206" t="s">
        <v>181</v>
      </c>
      <c r="F287" s="206" t="s">
        <v>207</v>
      </c>
      <c r="G287" s="637" t="s">
        <v>309</v>
      </c>
      <c r="H287" s="637"/>
      <c r="I287" s="208" t="s">
        <v>188</v>
      </c>
      <c r="J287" s="209">
        <v>1</v>
      </c>
      <c r="K287" s="239">
        <v>32.86</v>
      </c>
      <c r="L287" s="239">
        <v>32.86</v>
      </c>
    </row>
    <row r="288" spans="3:12" ht="25" x14ac:dyDescent="0.3">
      <c r="C288" s="195" t="s">
        <v>169</v>
      </c>
      <c r="D288" s="196" t="s">
        <v>672</v>
      </c>
      <c r="E288" s="195" t="s">
        <v>181</v>
      </c>
      <c r="F288" s="195" t="s">
        <v>310</v>
      </c>
      <c r="G288" s="634" t="s">
        <v>176</v>
      </c>
      <c r="H288" s="634"/>
      <c r="I288" s="197" t="s">
        <v>182</v>
      </c>
      <c r="J288" s="198">
        <v>9.5699999999999993E-2</v>
      </c>
      <c r="K288" s="238">
        <v>18.77</v>
      </c>
      <c r="L288" s="238">
        <v>1.79</v>
      </c>
    </row>
    <row r="289" spans="3:12" ht="25" x14ac:dyDescent="0.3">
      <c r="C289" s="195" t="s">
        <v>169</v>
      </c>
      <c r="D289" s="196" t="s">
        <v>673</v>
      </c>
      <c r="E289" s="195" t="s">
        <v>181</v>
      </c>
      <c r="F289" s="195" t="s">
        <v>311</v>
      </c>
      <c r="G289" s="634" t="s">
        <v>176</v>
      </c>
      <c r="H289" s="634"/>
      <c r="I289" s="197" t="s">
        <v>182</v>
      </c>
      <c r="J289" s="198">
        <v>9.5699999999999993E-2</v>
      </c>
      <c r="K289" s="238">
        <v>22.7</v>
      </c>
      <c r="L289" s="238">
        <v>2.17</v>
      </c>
    </row>
    <row r="290" spans="3:12" ht="37.5" x14ac:dyDescent="0.3">
      <c r="C290" s="195" t="s">
        <v>169</v>
      </c>
      <c r="D290" s="196" t="s">
        <v>709</v>
      </c>
      <c r="E290" s="195" t="s">
        <v>181</v>
      </c>
      <c r="F290" s="195" t="s">
        <v>343</v>
      </c>
      <c r="G290" s="634" t="s">
        <v>309</v>
      </c>
      <c r="H290" s="634"/>
      <c r="I290" s="197" t="s">
        <v>175</v>
      </c>
      <c r="J290" s="198">
        <v>0.5</v>
      </c>
      <c r="K290" s="238">
        <v>22.29</v>
      </c>
      <c r="L290" s="238">
        <v>11.14</v>
      </c>
    </row>
    <row r="291" spans="3:12" x14ac:dyDescent="0.3">
      <c r="C291" s="195" t="s">
        <v>177</v>
      </c>
      <c r="D291" s="196" t="s">
        <v>710</v>
      </c>
      <c r="E291" s="195" t="s">
        <v>181</v>
      </c>
      <c r="F291" s="195" t="s">
        <v>344</v>
      </c>
      <c r="G291" s="634" t="s">
        <v>271</v>
      </c>
      <c r="H291" s="634"/>
      <c r="I291" s="197" t="s">
        <v>188</v>
      </c>
      <c r="J291" s="198">
        <v>1.05</v>
      </c>
      <c r="K291" s="238">
        <v>16.920000000000002</v>
      </c>
      <c r="L291" s="238">
        <v>17.760000000000002</v>
      </c>
    </row>
    <row r="292" spans="3:12" ht="25" x14ac:dyDescent="0.3">
      <c r="C292" s="96" t="s">
        <v>621</v>
      </c>
      <c r="D292" s="96" t="s">
        <v>621</v>
      </c>
      <c r="E292" s="96"/>
      <c r="F292" s="96"/>
      <c r="G292" s="96" t="s">
        <v>170</v>
      </c>
      <c r="H292" s="97">
        <v>4.3605915615484996</v>
      </c>
      <c r="I292" s="96" t="s">
        <v>171</v>
      </c>
      <c r="J292" s="97">
        <v>3.66</v>
      </c>
      <c r="K292" s="96" t="s">
        <v>172</v>
      </c>
      <c r="L292" s="97">
        <v>8.02</v>
      </c>
    </row>
    <row r="293" spans="3:12" x14ac:dyDescent="0.3">
      <c r="C293" s="96" t="s">
        <v>621</v>
      </c>
      <c r="D293" s="96" t="s">
        <v>621</v>
      </c>
      <c r="E293" s="96"/>
      <c r="F293" s="96"/>
      <c r="G293" s="96" t="s">
        <v>173</v>
      </c>
      <c r="H293" s="97">
        <v>8.69</v>
      </c>
      <c r="I293" s="96"/>
      <c r="J293" s="635" t="s">
        <v>174</v>
      </c>
      <c r="K293" s="635"/>
      <c r="L293" s="97">
        <v>41.55</v>
      </c>
    </row>
    <row r="294" spans="3:12" ht="14.5" thickBot="1" x14ac:dyDescent="0.35">
      <c r="C294" s="199" t="s">
        <v>621</v>
      </c>
      <c r="D294" s="199" t="s">
        <v>621</v>
      </c>
      <c r="E294" s="199"/>
      <c r="F294" s="199"/>
      <c r="G294" s="199"/>
      <c r="H294" s="199"/>
      <c r="I294" s="199"/>
      <c r="J294" s="200"/>
      <c r="K294" s="199"/>
      <c r="L294" s="212"/>
    </row>
    <row r="295" spans="3:12" ht="14.5" thickTop="1" x14ac:dyDescent="0.3">
      <c r="C295" s="201" t="s">
        <v>621</v>
      </c>
      <c r="D295" s="201" t="s">
        <v>621</v>
      </c>
      <c r="E295" s="201"/>
      <c r="F295" s="201"/>
      <c r="G295" s="201"/>
      <c r="H295" s="201"/>
      <c r="I295" s="201"/>
      <c r="J295" s="201"/>
      <c r="K295" s="201"/>
      <c r="L295" s="201"/>
    </row>
    <row r="296" spans="3:12" ht="28" x14ac:dyDescent="0.3">
      <c r="C296" s="192" t="s">
        <v>505</v>
      </c>
      <c r="D296" s="193" t="s">
        <v>160</v>
      </c>
      <c r="E296" s="192" t="s">
        <v>161</v>
      </c>
      <c r="F296" s="192" t="s">
        <v>162</v>
      </c>
      <c r="G296" s="636" t="s">
        <v>163</v>
      </c>
      <c r="H296" s="636"/>
      <c r="I296" s="194" t="s">
        <v>164</v>
      </c>
      <c r="J296" s="193" t="s">
        <v>158</v>
      </c>
      <c r="K296" s="193" t="s">
        <v>165</v>
      </c>
      <c r="L296" s="193" t="s">
        <v>166</v>
      </c>
    </row>
    <row r="297" spans="3:12" ht="39" x14ac:dyDescent="0.3">
      <c r="C297" s="206" t="s">
        <v>167</v>
      </c>
      <c r="D297" s="207" t="s">
        <v>711</v>
      </c>
      <c r="E297" s="206" t="s">
        <v>181</v>
      </c>
      <c r="F297" s="206" t="s">
        <v>457</v>
      </c>
      <c r="G297" s="637" t="s">
        <v>309</v>
      </c>
      <c r="H297" s="637"/>
      <c r="I297" s="208" t="s">
        <v>175</v>
      </c>
      <c r="J297" s="209">
        <v>1</v>
      </c>
      <c r="K297" s="239">
        <v>6.63</v>
      </c>
      <c r="L297" s="239">
        <v>6.63</v>
      </c>
    </row>
    <row r="298" spans="3:12" ht="25" x14ac:dyDescent="0.3">
      <c r="C298" s="195" t="s">
        <v>169</v>
      </c>
      <c r="D298" s="196" t="s">
        <v>672</v>
      </c>
      <c r="E298" s="195" t="s">
        <v>181</v>
      </c>
      <c r="F298" s="195" t="s">
        <v>310</v>
      </c>
      <c r="G298" s="634" t="s">
        <v>176</v>
      </c>
      <c r="H298" s="634"/>
      <c r="I298" s="197" t="s">
        <v>182</v>
      </c>
      <c r="J298" s="198">
        <v>6.8770999999999997E-3</v>
      </c>
      <c r="K298" s="238">
        <v>18.77</v>
      </c>
      <c r="L298" s="238">
        <v>0.12</v>
      </c>
    </row>
    <row r="299" spans="3:12" ht="25" x14ac:dyDescent="0.3">
      <c r="C299" s="195" t="s">
        <v>169</v>
      </c>
      <c r="D299" s="196" t="s">
        <v>673</v>
      </c>
      <c r="E299" s="195" t="s">
        <v>181</v>
      </c>
      <c r="F299" s="195" t="s">
        <v>311</v>
      </c>
      <c r="G299" s="634" t="s">
        <v>176</v>
      </c>
      <c r="H299" s="634"/>
      <c r="I299" s="197" t="s">
        <v>182</v>
      </c>
      <c r="J299" s="198">
        <v>6.1899999999999997E-2</v>
      </c>
      <c r="K299" s="238">
        <v>22.7</v>
      </c>
      <c r="L299" s="238">
        <v>1.4</v>
      </c>
    </row>
    <row r="300" spans="3:12" ht="37.5" x14ac:dyDescent="0.3">
      <c r="C300" s="195" t="s">
        <v>177</v>
      </c>
      <c r="D300" s="196" t="s">
        <v>712</v>
      </c>
      <c r="E300" s="257" t="s">
        <v>181</v>
      </c>
      <c r="F300" s="195" t="s">
        <v>323</v>
      </c>
      <c r="G300" s="634" t="s">
        <v>271</v>
      </c>
      <c r="H300" s="634"/>
      <c r="I300" s="197" t="s">
        <v>175</v>
      </c>
      <c r="J300" s="198">
        <v>1</v>
      </c>
      <c r="K300" s="238">
        <v>5.1100000000000003</v>
      </c>
      <c r="L300" s="238">
        <v>5.1100000000000003</v>
      </c>
    </row>
    <row r="301" spans="3:12" ht="25" x14ac:dyDescent="0.3">
      <c r="C301" s="96" t="s">
        <v>621</v>
      </c>
      <c r="D301" s="96" t="s">
        <v>621</v>
      </c>
      <c r="E301" s="96"/>
      <c r="F301" s="96"/>
      <c r="G301" s="96" t="s">
        <v>170</v>
      </c>
      <c r="H301" s="97">
        <v>0.6470204436711614</v>
      </c>
      <c r="I301" s="96" t="s">
        <v>171</v>
      </c>
      <c r="J301" s="97">
        <v>0.54</v>
      </c>
      <c r="K301" s="96" t="s">
        <v>172</v>
      </c>
      <c r="L301" s="97">
        <v>1.19</v>
      </c>
    </row>
    <row r="302" spans="3:12" x14ac:dyDescent="0.3">
      <c r="C302" s="96" t="s">
        <v>621</v>
      </c>
      <c r="D302" s="96" t="s">
        <v>621</v>
      </c>
      <c r="E302" s="96"/>
      <c r="F302" s="96"/>
      <c r="G302" s="96" t="s">
        <v>173</v>
      </c>
      <c r="H302" s="97">
        <v>1.75</v>
      </c>
      <c r="I302" s="96"/>
      <c r="J302" s="635" t="s">
        <v>174</v>
      </c>
      <c r="K302" s="635"/>
      <c r="L302" s="97">
        <v>8.3800000000000008</v>
      </c>
    </row>
    <row r="303" spans="3:12" ht="14.5" thickBot="1" x14ac:dyDescent="0.35">
      <c r="C303" s="199" t="s">
        <v>621</v>
      </c>
      <c r="D303" s="199" t="s">
        <v>621</v>
      </c>
      <c r="E303" s="199"/>
      <c r="F303" s="199"/>
      <c r="G303" s="199"/>
      <c r="H303" s="199"/>
      <c r="I303" s="199"/>
      <c r="J303" s="200"/>
      <c r="K303" s="199"/>
      <c r="L303" s="212"/>
    </row>
    <row r="304" spans="3:12" ht="14.5" thickTop="1" x14ac:dyDescent="0.3">
      <c r="C304" s="201" t="s">
        <v>621</v>
      </c>
      <c r="D304" s="201" t="s">
        <v>621</v>
      </c>
      <c r="E304" s="201"/>
      <c r="F304" s="201"/>
      <c r="G304" s="201"/>
      <c r="H304" s="201"/>
      <c r="I304" s="201"/>
      <c r="J304" s="201"/>
      <c r="K304" s="201"/>
      <c r="L304" s="201"/>
    </row>
    <row r="305" spans="3:12" ht="28" x14ac:dyDescent="0.3">
      <c r="C305" s="192" t="s">
        <v>506</v>
      </c>
      <c r="D305" s="193" t="s">
        <v>160</v>
      </c>
      <c r="E305" s="192" t="s">
        <v>161</v>
      </c>
      <c r="F305" s="192" t="s">
        <v>162</v>
      </c>
      <c r="G305" s="636" t="s">
        <v>163</v>
      </c>
      <c r="H305" s="636"/>
      <c r="I305" s="194" t="s">
        <v>164</v>
      </c>
      <c r="J305" s="193" t="s">
        <v>158</v>
      </c>
      <c r="K305" s="193" t="s">
        <v>165</v>
      </c>
      <c r="L305" s="193" t="s">
        <v>166</v>
      </c>
    </row>
    <row r="306" spans="3:12" ht="39" x14ac:dyDescent="0.3">
      <c r="C306" s="206" t="s">
        <v>167</v>
      </c>
      <c r="D306" s="207" t="s">
        <v>595</v>
      </c>
      <c r="E306" s="206" t="s">
        <v>168</v>
      </c>
      <c r="F306" s="206" t="s">
        <v>448</v>
      </c>
      <c r="G306" s="637" t="s">
        <v>309</v>
      </c>
      <c r="H306" s="637"/>
      <c r="I306" s="208" t="s">
        <v>175</v>
      </c>
      <c r="J306" s="209">
        <v>1</v>
      </c>
      <c r="K306" s="239">
        <v>2144.81</v>
      </c>
      <c r="L306" s="239">
        <v>2144.81</v>
      </c>
    </row>
    <row r="307" spans="3:12" ht="25" x14ac:dyDescent="0.3">
      <c r="C307" s="195" t="s">
        <v>169</v>
      </c>
      <c r="D307" s="196" t="s">
        <v>672</v>
      </c>
      <c r="E307" s="195" t="s">
        <v>181</v>
      </c>
      <c r="F307" s="195" t="s">
        <v>310</v>
      </c>
      <c r="G307" s="634" t="s">
        <v>176</v>
      </c>
      <c r="H307" s="634"/>
      <c r="I307" s="197" t="s">
        <v>182</v>
      </c>
      <c r="J307" s="198">
        <v>0.38969999999999999</v>
      </c>
      <c r="K307" s="238">
        <v>18.77</v>
      </c>
      <c r="L307" s="238">
        <v>7.31</v>
      </c>
    </row>
    <row r="308" spans="3:12" ht="25" x14ac:dyDescent="0.3">
      <c r="C308" s="195" t="s">
        <v>169</v>
      </c>
      <c r="D308" s="196" t="s">
        <v>673</v>
      </c>
      <c r="E308" s="195" t="s">
        <v>181</v>
      </c>
      <c r="F308" s="195" t="s">
        <v>311</v>
      </c>
      <c r="G308" s="634" t="s">
        <v>176</v>
      </c>
      <c r="H308" s="634"/>
      <c r="I308" s="197" t="s">
        <v>182</v>
      </c>
      <c r="J308" s="198">
        <v>2</v>
      </c>
      <c r="K308" s="238">
        <v>22.7</v>
      </c>
      <c r="L308" s="238">
        <v>45.4</v>
      </c>
    </row>
    <row r="309" spans="3:12" ht="50" x14ac:dyDescent="0.3">
      <c r="C309" s="195" t="s">
        <v>169</v>
      </c>
      <c r="D309" s="196" t="s">
        <v>713</v>
      </c>
      <c r="E309" s="195" t="s">
        <v>181</v>
      </c>
      <c r="F309" s="195" t="s">
        <v>315</v>
      </c>
      <c r="G309" s="634" t="s">
        <v>309</v>
      </c>
      <c r="H309" s="634"/>
      <c r="I309" s="197" t="s">
        <v>188</v>
      </c>
      <c r="J309" s="198">
        <v>3</v>
      </c>
      <c r="K309" s="238">
        <v>19.399999999999999</v>
      </c>
      <c r="L309" s="238">
        <v>58.2</v>
      </c>
    </row>
    <row r="310" spans="3:12" ht="50" x14ac:dyDescent="0.3">
      <c r="C310" s="195" t="s">
        <v>169</v>
      </c>
      <c r="D310" s="196" t="s">
        <v>714</v>
      </c>
      <c r="E310" s="195" t="s">
        <v>181</v>
      </c>
      <c r="F310" s="195" t="s">
        <v>316</v>
      </c>
      <c r="G310" s="634" t="s">
        <v>309</v>
      </c>
      <c r="H310" s="634"/>
      <c r="I310" s="197" t="s">
        <v>175</v>
      </c>
      <c r="J310" s="198">
        <v>1</v>
      </c>
      <c r="K310" s="238">
        <v>11.31</v>
      </c>
      <c r="L310" s="238">
        <v>11.31</v>
      </c>
    </row>
    <row r="311" spans="3:12" ht="50" x14ac:dyDescent="0.3">
      <c r="C311" s="195" t="s">
        <v>169</v>
      </c>
      <c r="D311" s="196" t="s">
        <v>715</v>
      </c>
      <c r="E311" s="195" t="s">
        <v>181</v>
      </c>
      <c r="F311" s="195" t="s">
        <v>317</v>
      </c>
      <c r="G311" s="634" t="s">
        <v>309</v>
      </c>
      <c r="H311" s="634"/>
      <c r="I311" s="197" t="s">
        <v>175</v>
      </c>
      <c r="J311" s="198">
        <v>1</v>
      </c>
      <c r="K311" s="238">
        <v>17.829999999999998</v>
      </c>
      <c r="L311" s="238">
        <v>17.829999999999998</v>
      </c>
    </row>
    <row r="312" spans="3:12" ht="50" x14ac:dyDescent="0.3">
      <c r="C312" s="195" t="s">
        <v>169</v>
      </c>
      <c r="D312" s="196" t="s">
        <v>716</v>
      </c>
      <c r="E312" s="195" t="s">
        <v>181</v>
      </c>
      <c r="F312" s="195" t="s">
        <v>318</v>
      </c>
      <c r="G312" s="634" t="s">
        <v>309</v>
      </c>
      <c r="H312" s="634"/>
      <c r="I312" s="197" t="s">
        <v>175</v>
      </c>
      <c r="J312" s="198">
        <v>1</v>
      </c>
      <c r="K312" s="238">
        <v>20.059999999999999</v>
      </c>
      <c r="L312" s="238">
        <v>20.059999999999999</v>
      </c>
    </row>
    <row r="313" spans="3:12" ht="37.5" x14ac:dyDescent="0.3">
      <c r="C313" s="195" t="s">
        <v>169</v>
      </c>
      <c r="D313" s="196" t="s">
        <v>717</v>
      </c>
      <c r="E313" s="195" t="s">
        <v>181</v>
      </c>
      <c r="F313" s="195" t="s">
        <v>319</v>
      </c>
      <c r="G313" s="634" t="s">
        <v>309</v>
      </c>
      <c r="H313" s="634"/>
      <c r="I313" s="197" t="s">
        <v>188</v>
      </c>
      <c r="J313" s="198">
        <v>1.2</v>
      </c>
      <c r="K313" s="238">
        <v>57.03</v>
      </c>
      <c r="L313" s="238">
        <v>68.430000000000007</v>
      </c>
    </row>
    <row r="314" spans="3:12" ht="25" x14ac:dyDescent="0.3">
      <c r="C314" s="195" t="s">
        <v>169</v>
      </c>
      <c r="D314" s="196" t="s">
        <v>706</v>
      </c>
      <c r="E314" s="195" t="s">
        <v>181</v>
      </c>
      <c r="F314" s="195" t="s">
        <v>206</v>
      </c>
      <c r="G314" s="634" t="s">
        <v>309</v>
      </c>
      <c r="H314" s="634"/>
      <c r="I314" s="197" t="s">
        <v>175</v>
      </c>
      <c r="J314" s="198">
        <v>1</v>
      </c>
      <c r="K314" s="238">
        <v>111.96</v>
      </c>
      <c r="L314" s="238">
        <v>111.96</v>
      </c>
    </row>
    <row r="315" spans="3:12" ht="50" x14ac:dyDescent="0.3">
      <c r="C315" s="195" t="s">
        <v>169</v>
      </c>
      <c r="D315" s="196" t="s">
        <v>718</v>
      </c>
      <c r="E315" s="195" t="s">
        <v>181</v>
      </c>
      <c r="F315" s="195" t="s">
        <v>320</v>
      </c>
      <c r="G315" s="634" t="s">
        <v>309</v>
      </c>
      <c r="H315" s="634"/>
      <c r="I315" s="197" t="s">
        <v>188</v>
      </c>
      <c r="J315" s="198">
        <v>20</v>
      </c>
      <c r="K315" s="238">
        <v>33.9</v>
      </c>
      <c r="L315" s="238">
        <v>678</v>
      </c>
    </row>
    <row r="316" spans="3:12" ht="37.5" x14ac:dyDescent="0.3">
      <c r="C316" s="195" t="s">
        <v>169</v>
      </c>
      <c r="D316" s="196" t="s">
        <v>719</v>
      </c>
      <c r="E316" s="195" t="s">
        <v>181</v>
      </c>
      <c r="F316" s="195" t="s">
        <v>321</v>
      </c>
      <c r="G316" s="634" t="s">
        <v>309</v>
      </c>
      <c r="H316" s="634"/>
      <c r="I316" s="197" t="s">
        <v>175</v>
      </c>
      <c r="J316" s="198">
        <v>1</v>
      </c>
      <c r="K316" s="238">
        <v>163.24</v>
      </c>
      <c r="L316" s="238">
        <v>163.24</v>
      </c>
    </row>
    <row r="317" spans="3:12" ht="37.5" x14ac:dyDescent="0.3">
      <c r="C317" s="195" t="s">
        <v>177</v>
      </c>
      <c r="D317" s="196" t="s">
        <v>720</v>
      </c>
      <c r="E317" s="195" t="s">
        <v>181</v>
      </c>
      <c r="F317" s="195" t="s">
        <v>322</v>
      </c>
      <c r="G317" s="634" t="s">
        <v>271</v>
      </c>
      <c r="H317" s="634"/>
      <c r="I317" s="197" t="s">
        <v>175</v>
      </c>
      <c r="J317" s="198">
        <v>1</v>
      </c>
      <c r="K317" s="238">
        <v>28.22</v>
      </c>
      <c r="L317" s="238">
        <v>28.22</v>
      </c>
    </row>
    <row r="318" spans="3:12" ht="37.5" x14ac:dyDescent="0.3">
      <c r="C318" s="195" t="s">
        <v>177</v>
      </c>
      <c r="D318" s="196" t="s">
        <v>712</v>
      </c>
      <c r="E318" s="195" t="s">
        <v>181</v>
      </c>
      <c r="F318" s="195" t="s">
        <v>323</v>
      </c>
      <c r="G318" s="634" t="s">
        <v>271</v>
      </c>
      <c r="H318" s="634"/>
      <c r="I318" s="197" t="s">
        <v>175</v>
      </c>
      <c r="J318" s="198">
        <v>1</v>
      </c>
      <c r="K318" s="238">
        <v>5.1100000000000003</v>
      </c>
      <c r="L318" s="238">
        <v>5.1100000000000003</v>
      </c>
    </row>
    <row r="319" spans="3:12" ht="50" x14ac:dyDescent="0.3">
      <c r="C319" s="195" t="s">
        <v>177</v>
      </c>
      <c r="D319" s="196" t="s">
        <v>721</v>
      </c>
      <c r="E319" s="195" t="s">
        <v>181</v>
      </c>
      <c r="F319" s="195" t="s">
        <v>324</v>
      </c>
      <c r="G319" s="634" t="s">
        <v>271</v>
      </c>
      <c r="H319" s="634"/>
      <c r="I319" s="197" t="s">
        <v>175</v>
      </c>
      <c r="J319" s="198">
        <v>3</v>
      </c>
      <c r="K319" s="238">
        <v>11.29</v>
      </c>
      <c r="L319" s="238">
        <v>33.869999999999997</v>
      </c>
    </row>
    <row r="320" spans="3:12" ht="50" x14ac:dyDescent="0.3">
      <c r="C320" s="195" t="s">
        <v>177</v>
      </c>
      <c r="D320" s="196" t="s">
        <v>722</v>
      </c>
      <c r="E320" s="195" t="s">
        <v>181</v>
      </c>
      <c r="F320" s="195" t="s">
        <v>325</v>
      </c>
      <c r="G320" s="634" t="s">
        <v>271</v>
      </c>
      <c r="H320" s="634"/>
      <c r="I320" s="197" t="s">
        <v>175</v>
      </c>
      <c r="J320" s="198">
        <v>2</v>
      </c>
      <c r="K320" s="238">
        <v>1.1499999999999999</v>
      </c>
      <c r="L320" s="238">
        <v>2.2999999999999998</v>
      </c>
    </row>
    <row r="321" spans="3:12" ht="37.5" x14ac:dyDescent="0.3">
      <c r="C321" s="195" t="s">
        <v>177</v>
      </c>
      <c r="D321" s="196" t="s">
        <v>723</v>
      </c>
      <c r="E321" s="195" t="s">
        <v>181</v>
      </c>
      <c r="F321" s="195" t="s">
        <v>326</v>
      </c>
      <c r="G321" s="634" t="s">
        <v>271</v>
      </c>
      <c r="H321" s="634"/>
      <c r="I321" s="197" t="s">
        <v>175</v>
      </c>
      <c r="J321" s="198">
        <v>1</v>
      </c>
      <c r="K321" s="238">
        <v>30.94</v>
      </c>
      <c r="L321" s="238">
        <v>30.94</v>
      </c>
    </row>
    <row r="322" spans="3:12" ht="37.5" x14ac:dyDescent="0.3">
      <c r="C322" s="195" t="s">
        <v>177</v>
      </c>
      <c r="D322" s="196" t="s">
        <v>651</v>
      </c>
      <c r="E322" s="195" t="s">
        <v>181</v>
      </c>
      <c r="F322" s="195" t="s">
        <v>296</v>
      </c>
      <c r="G322" s="634" t="s">
        <v>271</v>
      </c>
      <c r="H322" s="634"/>
      <c r="I322" s="197" t="s">
        <v>175</v>
      </c>
      <c r="J322" s="198">
        <v>4</v>
      </c>
      <c r="K322" s="238">
        <v>0.2</v>
      </c>
      <c r="L322" s="238">
        <v>0.8</v>
      </c>
    </row>
    <row r="323" spans="3:12" ht="25" x14ac:dyDescent="0.3">
      <c r="C323" s="195" t="s">
        <v>177</v>
      </c>
      <c r="D323" s="196" t="s">
        <v>724</v>
      </c>
      <c r="E323" s="195" t="s">
        <v>181</v>
      </c>
      <c r="F323" s="195" t="s">
        <v>327</v>
      </c>
      <c r="G323" s="634" t="s">
        <v>271</v>
      </c>
      <c r="H323" s="634"/>
      <c r="I323" s="197" t="s">
        <v>175</v>
      </c>
      <c r="J323" s="198">
        <v>0.06</v>
      </c>
      <c r="K323" s="238">
        <v>55.65</v>
      </c>
      <c r="L323" s="238">
        <v>3.33</v>
      </c>
    </row>
    <row r="324" spans="3:12" ht="37.5" x14ac:dyDescent="0.3">
      <c r="C324" s="195" t="s">
        <v>177</v>
      </c>
      <c r="D324" s="196" t="s">
        <v>725</v>
      </c>
      <c r="E324" s="195" t="s">
        <v>181</v>
      </c>
      <c r="F324" s="195" t="s">
        <v>328</v>
      </c>
      <c r="G324" s="634" t="s">
        <v>271</v>
      </c>
      <c r="H324" s="634"/>
      <c r="I324" s="197" t="s">
        <v>175</v>
      </c>
      <c r="J324" s="198">
        <v>1</v>
      </c>
      <c r="K324" s="238">
        <v>48.56</v>
      </c>
      <c r="L324" s="238">
        <v>48.56</v>
      </c>
    </row>
    <row r="325" spans="3:12" ht="50" x14ac:dyDescent="0.3">
      <c r="C325" s="195" t="s">
        <v>177</v>
      </c>
      <c r="D325" s="196" t="s">
        <v>726</v>
      </c>
      <c r="E325" s="195" t="s">
        <v>181</v>
      </c>
      <c r="F325" s="195" t="s">
        <v>329</v>
      </c>
      <c r="G325" s="634" t="s">
        <v>271</v>
      </c>
      <c r="H325" s="634"/>
      <c r="I325" s="197" t="s">
        <v>175</v>
      </c>
      <c r="J325" s="198">
        <v>1</v>
      </c>
      <c r="K325" s="238">
        <v>196.24</v>
      </c>
      <c r="L325" s="238">
        <v>196.24</v>
      </c>
    </row>
    <row r="326" spans="3:12" x14ac:dyDescent="0.3">
      <c r="C326" s="195" t="s">
        <v>177</v>
      </c>
      <c r="D326" s="196" t="s">
        <v>727</v>
      </c>
      <c r="E326" s="195" t="s">
        <v>181</v>
      </c>
      <c r="F326" s="195" t="s">
        <v>330</v>
      </c>
      <c r="G326" s="634" t="s">
        <v>271</v>
      </c>
      <c r="H326" s="634"/>
      <c r="I326" s="197" t="s">
        <v>175</v>
      </c>
      <c r="J326" s="198">
        <v>2</v>
      </c>
      <c r="K326" s="238">
        <v>0.34</v>
      </c>
      <c r="L326" s="238">
        <v>0.68</v>
      </c>
    </row>
    <row r="327" spans="3:12" ht="37.5" x14ac:dyDescent="0.3">
      <c r="C327" s="195" t="s">
        <v>177</v>
      </c>
      <c r="D327" s="196" t="s">
        <v>728</v>
      </c>
      <c r="E327" s="195" t="s">
        <v>181</v>
      </c>
      <c r="F327" s="195" t="s">
        <v>331</v>
      </c>
      <c r="G327" s="634" t="s">
        <v>271</v>
      </c>
      <c r="H327" s="634"/>
      <c r="I327" s="197" t="s">
        <v>188</v>
      </c>
      <c r="J327" s="198">
        <v>3.5</v>
      </c>
      <c r="K327" s="238">
        <v>175.15</v>
      </c>
      <c r="L327" s="238">
        <v>613.02</v>
      </c>
    </row>
    <row r="328" spans="3:12" ht="25" x14ac:dyDescent="0.3">
      <c r="C328" s="96" t="s">
        <v>621</v>
      </c>
      <c r="D328" s="96" t="s">
        <v>621</v>
      </c>
      <c r="E328" s="96"/>
      <c r="F328" s="96"/>
      <c r="G328" s="96" t="s">
        <v>170</v>
      </c>
      <c r="H328" s="97">
        <v>69.432361896476735</v>
      </c>
      <c r="I328" s="96" t="s">
        <v>171</v>
      </c>
      <c r="J328" s="97">
        <v>58.27</v>
      </c>
      <c r="K328" s="96" t="s">
        <v>172</v>
      </c>
      <c r="L328" s="97">
        <v>127.7</v>
      </c>
    </row>
    <row r="329" spans="3:12" x14ac:dyDescent="0.3">
      <c r="C329" s="96" t="s">
        <v>621</v>
      </c>
      <c r="D329" s="96" t="s">
        <v>621</v>
      </c>
      <c r="E329" s="96"/>
      <c r="F329" s="96"/>
      <c r="G329" s="96" t="s">
        <v>173</v>
      </c>
      <c r="H329" s="97">
        <v>567.51</v>
      </c>
      <c r="I329" s="96"/>
      <c r="J329" s="635" t="s">
        <v>174</v>
      </c>
      <c r="K329" s="635"/>
      <c r="L329" s="97">
        <v>2712.32</v>
      </c>
    </row>
    <row r="330" spans="3:12" ht="14.5" thickBot="1" x14ac:dyDescent="0.35">
      <c r="C330" s="199" t="s">
        <v>621</v>
      </c>
      <c r="D330" s="199" t="s">
        <v>621</v>
      </c>
      <c r="E330" s="199"/>
      <c r="F330" s="199"/>
      <c r="G330" s="199"/>
      <c r="H330" s="199"/>
      <c r="I330" s="199"/>
      <c r="J330" s="200"/>
      <c r="K330" s="199"/>
      <c r="L330" s="212"/>
    </row>
    <row r="331" spans="3:12" ht="14.5" thickTop="1" x14ac:dyDescent="0.3">
      <c r="C331" s="201" t="s">
        <v>621</v>
      </c>
      <c r="D331" s="201" t="s">
        <v>621</v>
      </c>
      <c r="E331" s="201"/>
      <c r="F331" s="201"/>
      <c r="G331" s="201"/>
      <c r="H331" s="201"/>
      <c r="I331" s="201"/>
      <c r="J331" s="201"/>
      <c r="K331" s="201"/>
      <c r="L331" s="201"/>
    </row>
    <row r="332" spans="3:12" x14ac:dyDescent="0.3">
      <c r="C332" s="234" t="s">
        <v>626</v>
      </c>
      <c r="D332" s="234" t="s">
        <v>621</v>
      </c>
      <c r="E332" s="234"/>
      <c r="F332" s="234" t="s">
        <v>208</v>
      </c>
      <c r="G332" s="234"/>
      <c r="H332" s="638"/>
      <c r="I332" s="638"/>
      <c r="J332" s="235"/>
      <c r="K332" s="234"/>
      <c r="L332" s="236"/>
    </row>
    <row r="333" spans="3:12" ht="28" x14ac:dyDescent="0.3">
      <c r="C333" s="192" t="s">
        <v>507</v>
      </c>
      <c r="D333" s="193" t="s">
        <v>160</v>
      </c>
      <c r="E333" s="192" t="s">
        <v>161</v>
      </c>
      <c r="F333" s="192" t="s">
        <v>162</v>
      </c>
      <c r="G333" s="636" t="s">
        <v>163</v>
      </c>
      <c r="H333" s="636"/>
      <c r="I333" s="194" t="s">
        <v>164</v>
      </c>
      <c r="J333" s="193" t="s">
        <v>158</v>
      </c>
      <c r="K333" s="193" t="s">
        <v>165</v>
      </c>
      <c r="L333" s="193" t="s">
        <v>166</v>
      </c>
    </row>
    <row r="334" spans="3:12" ht="78" x14ac:dyDescent="0.3">
      <c r="C334" s="206" t="s">
        <v>167</v>
      </c>
      <c r="D334" s="207" t="s">
        <v>729</v>
      </c>
      <c r="E334" s="206" t="s">
        <v>181</v>
      </c>
      <c r="F334" s="206" t="s">
        <v>209</v>
      </c>
      <c r="G334" s="637" t="s">
        <v>341</v>
      </c>
      <c r="H334" s="637"/>
      <c r="I334" s="208" t="s">
        <v>188</v>
      </c>
      <c r="J334" s="209">
        <v>1</v>
      </c>
      <c r="K334" s="239">
        <v>42.4</v>
      </c>
      <c r="L334" s="239">
        <v>42.4</v>
      </c>
    </row>
    <row r="335" spans="3:12" ht="37.5" x14ac:dyDescent="0.3">
      <c r="C335" s="195" t="s">
        <v>169</v>
      </c>
      <c r="D335" s="196" t="s">
        <v>730</v>
      </c>
      <c r="E335" s="195" t="s">
        <v>181</v>
      </c>
      <c r="F335" s="195" t="s">
        <v>345</v>
      </c>
      <c r="G335" s="634" t="s">
        <v>341</v>
      </c>
      <c r="H335" s="634"/>
      <c r="I335" s="197" t="s">
        <v>188</v>
      </c>
      <c r="J335" s="198">
        <v>0.79400000000000004</v>
      </c>
      <c r="K335" s="238">
        <v>21.43</v>
      </c>
      <c r="L335" s="238">
        <v>17.010000000000002</v>
      </c>
    </row>
    <row r="336" spans="3:12" ht="37.5" x14ac:dyDescent="0.3">
      <c r="C336" s="195" t="s">
        <v>169</v>
      </c>
      <c r="D336" s="196" t="s">
        <v>731</v>
      </c>
      <c r="E336" s="195" t="s">
        <v>181</v>
      </c>
      <c r="F336" s="195" t="s">
        <v>353</v>
      </c>
      <c r="G336" s="634" t="s">
        <v>341</v>
      </c>
      <c r="H336" s="634"/>
      <c r="I336" s="197" t="s">
        <v>175</v>
      </c>
      <c r="J336" s="198">
        <v>0.65429999999999999</v>
      </c>
      <c r="K336" s="238">
        <v>8.3699999999999992</v>
      </c>
      <c r="L336" s="238">
        <v>5.47</v>
      </c>
    </row>
    <row r="337" spans="3:12" ht="50" x14ac:dyDescent="0.3">
      <c r="C337" s="195" t="s">
        <v>169</v>
      </c>
      <c r="D337" s="196" t="s">
        <v>732</v>
      </c>
      <c r="E337" s="195" t="s">
        <v>181</v>
      </c>
      <c r="F337" s="195" t="s">
        <v>349</v>
      </c>
      <c r="G337" s="634" t="s">
        <v>341</v>
      </c>
      <c r="H337" s="634"/>
      <c r="I337" s="197" t="s">
        <v>175</v>
      </c>
      <c r="J337" s="198">
        <v>0.1694</v>
      </c>
      <c r="K337" s="238">
        <v>18.059999999999999</v>
      </c>
      <c r="L337" s="238">
        <v>3.05</v>
      </c>
    </row>
    <row r="338" spans="3:12" ht="37.5" x14ac:dyDescent="0.3">
      <c r="C338" s="195" t="s">
        <v>169</v>
      </c>
      <c r="D338" s="196" t="s">
        <v>733</v>
      </c>
      <c r="E338" s="195" t="s">
        <v>181</v>
      </c>
      <c r="F338" s="195" t="s">
        <v>348</v>
      </c>
      <c r="G338" s="634" t="s">
        <v>341</v>
      </c>
      <c r="H338" s="634"/>
      <c r="I338" s="197" t="s">
        <v>175</v>
      </c>
      <c r="J338" s="198">
        <v>7.7299999999999994E-2</v>
      </c>
      <c r="K338" s="238">
        <v>6.49</v>
      </c>
      <c r="L338" s="238">
        <v>0.5</v>
      </c>
    </row>
    <row r="339" spans="3:12" ht="50" x14ac:dyDescent="0.3">
      <c r="C339" s="195" t="s">
        <v>169</v>
      </c>
      <c r="D339" s="196" t="s">
        <v>734</v>
      </c>
      <c r="E339" s="195" t="s">
        <v>181</v>
      </c>
      <c r="F339" s="195" t="s">
        <v>350</v>
      </c>
      <c r="G339" s="634" t="s">
        <v>341</v>
      </c>
      <c r="H339" s="634"/>
      <c r="I339" s="197" t="s">
        <v>175</v>
      </c>
      <c r="J339" s="198">
        <v>0.6522</v>
      </c>
      <c r="K339" s="238">
        <v>6.13</v>
      </c>
      <c r="L339" s="238">
        <v>3.99</v>
      </c>
    </row>
    <row r="340" spans="3:12" ht="37.5" x14ac:dyDescent="0.3">
      <c r="C340" s="195" t="s">
        <v>169</v>
      </c>
      <c r="D340" s="196" t="s">
        <v>735</v>
      </c>
      <c r="E340" s="195" t="s">
        <v>181</v>
      </c>
      <c r="F340" s="195" t="s">
        <v>354</v>
      </c>
      <c r="G340" s="634" t="s">
        <v>341</v>
      </c>
      <c r="H340" s="634"/>
      <c r="I340" s="197" t="s">
        <v>175</v>
      </c>
      <c r="J340" s="198">
        <v>0.30370000000000003</v>
      </c>
      <c r="K340" s="238">
        <v>11.72</v>
      </c>
      <c r="L340" s="238">
        <v>3.55</v>
      </c>
    </row>
    <row r="341" spans="3:12" ht="50" x14ac:dyDescent="0.3">
      <c r="C341" s="195" t="s">
        <v>169</v>
      </c>
      <c r="D341" s="196" t="s">
        <v>736</v>
      </c>
      <c r="E341" s="195" t="s">
        <v>181</v>
      </c>
      <c r="F341" s="195" t="s">
        <v>351</v>
      </c>
      <c r="G341" s="634" t="s">
        <v>341</v>
      </c>
      <c r="H341" s="634"/>
      <c r="I341" s="197" t="s">
        <v>175</v>
      </c>
      <c r="J341" s="198">
        <v>1.6799999999999999E-2</v>
      </c>
      <c r="K341" s="238">
        <v>22.67</v>
      </c>
      <c r="L341" s="238">
        <v>0.38</v>
      </c>
    </row>
    <row r="342" spans="3:12" ht="50" x14ac:dyDescent="0.3">
      <c r="C342" s="195" t="s">
        <v>169</v>
      </c>
      <c r="D342" s="196" t="s">
        <v>737</v>
      </c>
      <c r="E342" s="195" t="s">
        <v>181</v>
      </c>
      <c r="F342" s="195" t="s">
        <v>352</v>
      </c>
      <c r="G342" s="634" t="s">
        <v>341</v>
      </c>
      <c r="H342" s="634"/>
      <c r="I342" s="197" t="s">
        <v>175</v>
      </c>
      <c r="J342" s="198">
        <v>1.15E-2</v>
      </c>
      <c r="K342" s="238">
        <v>20.54</v>
      </c>
      <c r="L342" s="238">
        <v>0.23</v>
      </c>
    </row>
    <row r="343" spans="3:12" ht="37.5" x14ac:dyDescent="0.3">
      <c r="C343" s="195" t="s">
        <v>169</v>
      </c>
      <c r="D343" s="196" t="s">
        <v>738</v>
      </c>
      <c r="E343" s="195" t="s">
        <v>181</v>
      </c>
      <c r="F343" s="195" t="s">
        <v>346</v>
      </c>
      <c r="G343" s="634" t="s">
        <v>341</v>
      </c>
      <c r="H343" s="634"/>
      <c r="I343" s="197" t="s">
        <v>188</v>
      </c>
      <c r="J343" s="198">
        <v>7.8E-2</v>
      </c>
      <c r="K343" s="238">
        <v>12.5</v>
      </c>
      <c r="L343" s="238">
        <v>0.97</v>
      </c>
    </row>
    <row r="344" spans="3:12" ht="50" x14ac:dyDescent="0.3">
      <c r="C344" s="195" t="s">
        <v>169</v>
      </c>
      <c r="D344" s="196" t="s">
        <v>739</v>
      </c>
      <c r="E344" s="195" t="s">
        <v>181</v>
      </c>
      <c r="F344" s="195" t="s">
        <v>355</v>
      </c>
      <c r="G344" s="634" t="s">
        <v>341</v>
      </c>
      <c r="H344" s="634"/>
      <c r="I344" s="197" t="s">
        <v>175</v>
      </c>
      <c r="J344" s="198">
        <v>7.6E-3</v>
      </c>
      <c r="K344" s="238">
        <v>7.72</v>
      </c>
      <c r="L344" s="238">
        <v>0.05</v>
      </c>
    </row>
    <row r="345" spans="3:12" ht="37.5" x14ac:dyDescent="0.3">
      <c r="C345" s="195" t="s">
        <v>169</v>
      </c>
      <c r="D345" s="196" t="s">
        <v>740</v>
      </c>
      <c r="E345" s="195" t="s">
        <v>181</v>
      </c>
      <c r="F345" s="195" t="s">
        <v>356</v>
      </c>
      <c r="G345" s="634" t="s">
        <v>341</v>
      </c>
      <c r="H345" s="634"/>
      <c r="I345" s="197" t="s">
        <v>175</v>
      </c>
      <c r="J345" s="198">
        <v>1.35E-2</v>
      </c>
      <c r="K345" s="238">
        <v>6.04</v>
      </c>
      <c r="L345" s="238">
        <v>0.08</v>
      </c>
    </row>
    <row r="346" spans="3:12" ht="37.5" x14ac:dyDescent="0.3">
      <c r="C346" s="195" t="s">
        <v>169</v>
      </c>
      <c r="D346" s="196" t="s">
        <v>741</v>
      </c>
      <c r="E346" s="195" t="s">
        <v>181</v>
      </c>
      <c r="F346" s="195" t="s">
        <v>361</v>
      </c>
      <c r="G346" s="634" t="s">
        <v>341</v>
      </c>
      <c r="H346" s="634"/>
      <c r="I346" s="197" t="s">
        <v>175</v>
      </c>
      <c r="J346" s="198">
        <v>1.6999999999999999E-3</v>
      </c>
      <c r="K346" s="238">
        <v>10.85</v>
      </c>
      <c r="L346" s="238">
        <v>0.01</v>
      </c>
    </row>
    <row r="347" spans="3:12" ht="50" x14ac:dyDescent="0.3">
      <c r="C347" s="195" t="s">
        <v>169</v>
      </c>
      <c r="D347" s="196" t="s">
        <v>742</v>
      </c>
      <c r="E347" s="195" t="s">
        <v>181</v>
      </c>
      <c r="F347" s="195" t="s">
        <v>358</v>
      </c>
      <c r="G347" s="634" t="s">
        <v>341</v>
      </c>
      <c r="H347" s="634"/>
      <c r="I347" s="197" t="s">
        <v>175</v>
      </c>
      <c r="J347" s="198">
        <v>3.3999999999999998E-3</v>
      </c>
      <c r="K347" s="238">
        <v>19.59</v>
      </c>
      <c r="L347" s="238">
        <v>0.06</v>
      </c>
    </row>
    <row r="348" spans="3:12" ht="37.5" x14ac:dyDescent="0.3">
      <c r="C348" s="195" t="s">
        <v>169</v>
      </c>
      <c r="D348" s="196" t="s">
        <v>743</v>
      </c>
      <c r="E348" s="195" t="s">
        <v>181</v>
      </c>
      <c r="F348" s="195" t="s">
        <v>347</v>
      </c>
      <c r="G348" s="634" t="s">
        <v>341</v>
      </c>
      <c r="H348" s="634"/>
      <c r="I348" s="197" t="s">
        <v>188</v>
      </c>
      <c r="J348" s="198">
        <v>0.128</v>
      </c>
      <c r="K348" s="238">
        <v>6.88</v>
      </c>
      <c r="L348" s="238">
        <v>0.88</v>
      </c>
    </row>
    <row r="349" spans="3:12" ht="37.5" x14ac:dyDescent="0.3">
      <c r="C349" s="195" t="s">
        <v>169</v>
      </c>
      <c r="D349" s="196" t="s">
        <v>744</v>
      </c>
      <c r="E349" s="195" t="s">
        <v>181</v>
      </c>
      <c r="F349" s="195" t="s">
        <v>362</v>
      </c>
      <c r="G349" s="634" t="s">
        <v>341</v>
      </c>
      <c r="H349" s="634"/>
      <c r="I349" s="197" t="s">
        <v>175</v>
      </c>
      <c r="J349" s="198">
        <v>6.7000000000000004E-2</v>
      </c>
      <c r="K349" s="238">
        <v>5.07</v>
      </c>
      <c r="L349" s="238">
        <v>0.33</v>
      </c>
    </row>
    <row r="350" spans="3:12" ht="37.5" x14ac:dyDescent="0.3">
      <c r="C350" s="195" t="s">
        <v>169</v>
      </c>
      <c r="D350" s="196" t="s">
        <v>745</v>
      </c>
      <c r="E350" s="195" t="s">
        <v>181</v>
      </c>
      <c r="F350" s="195" t="s">
        <v>360</v>
      </c>
      <c r="G350" s="634" t="s">
        <v>341</v>
      </c>
      <c r="H350" s="634"/>
      <c r="I350" s="197" t="s">
        <v>175</v>
      </c>
      <c r="J350" s="198">
        <v>1.35E-2</v>
      </c>
      <c r="K350" s="238">
        <v>4.26</v>
      </c>
      <c r="L350" s="238">
        <v>0.05</v>
      </c>
    </row>
    <row r="351" spans="3:12" ht="37.5" x14ac:dyDescent="0.3">
      <c r="C351" s="195" t="s">
        <v>169</v>
      </c>
      <c r="D351" s="196" t="s">
        <v>746</v>
      </c>
      <c r="E351" s="195" t="s">
        <v>181</v>
      </c>
      <c r="F351" s="195" t="s">
        <v>359</v>
      </c>
      <c r="G351" s="634" t="s">
        <v>341</v>
      </c>
      <c r="H351" s="634"/>
      <c r="I351" s="197" t="s">
        <v>175</v>
      </c>
      <c r="J351" s="198">
        <v>4.6100000000000002E-2</v>
      </c>
      <c r="K351" s="238">
        <v>7.91</v>
      </c>
      <c r="L351" s="238">
        <v>0.36</v>
      </c>
    </row>
    <row r="352" spans="3:12" ht="37.5" x14ac:dyDescent="0.3">
      <c r="C352" s="195" t="s">
        <v>169</v>
      </c>
      <c r="D352" s="196" t="s">
        <v>747</v>
      </c>
      <c r="E352" s="195" t="s">
        <v>181</v>
      </c>
      <c r="F352" s="195" t="s">
        <v>357</v>
      </c>
      <c r="G352" s="634" t="s">
        <v>341</v>
      </c>
      <c r="H352" s="634"/>
      <c r="I352" s="197" t="s">
        <v>175</v>
      </c>
      <c r="J352" s="198">
        <v>3.85E-2</v>
      </c>
      <c r="K352" s="238">
        <v>15.76</v>
      </c>
      <c r="L352" s="238">
        <v>0.6</v>
      </c>
    </row>
    <row r="353" spans="3:12" ht="37.5" x14ac:dyDescent="0.3">
      <c r="C353" s="195" t="s">
        <v>169</v>
      </c>
      <c r="D353" s="196" t="s">
        <v>748</v>
      </c>
      <c r="E353" s="195" t="s">
        <v>181</v>
      </c>
      <c r="F353" s="195" t="s">
        <v>363</v>
      </c>
      <c r="G353" s="634" t="s">
        <v>341</v>
      </c>
      <c r="H353" s="634"/>
      <c r="I353" s="197" t="s">
        <v>175</v>
      </c>
      <c r="J353" s="198">
        <v>3.0999999999999999E-3</v>
      </c>
      <c r="K353" s="238">
        <v>22.86</v>
      </c>
      <c r="L353" s="238">
        <v>7.0000000000000007E-2</v>
      </c>
    </row>
    <row r="354" spans="3:12" ht="25" x14ac:dyDescent="0.3">
      <c r="C354" s="195" t="s">
        <v>169</v>
      </c>
      <c r="D354" s="196" t="s">
        <v>749</v>
      </c>
      <c r="E354" s="195" t="s">
        <v>181</v>
      </c>
      <c r="F354" s="195" t="s">
        <v>368</v>
      </c>
      <c r="G354" s="634" t="s">
        <v>341</v>
      </c>
      <c r="H354" s="634"/>
      <c r="I354" s="197" t="s">
        <v>175</v>
      </c>
      <c r="J354" s="198">
        <v>8.3000000000000001E-3</v>
      </c>
      <c r="K354" s="238">
        <v>12.16</v>
      </c>
      <c r="L354" s="238">
        <v>0.1</v>
      </c>
    </row>
    <row r="355" spans="3:12" ht="37.5" x14ac:dyDescent="0.3">
      <c r="C355" s="195" t="s">
        <v>169</v>
      </c>
      <c r="D355" s="196" t="s">
        <v>750</v>
      </c>
      <c r="E355" s="195" t="s">
        <v>181</v>
      </c>
      <c r="F355" s="195" t="s">
        <v>369</v>
      </c>
      <c r="G355" s="634" t="s">
        <v>341</v>
      </c>
      <c r="H355" s="634"/>
      <c r="I355" s="197" t="s">
        <v>188</v>
      </c>
      <c r="J355" s="198">
        <v>0.2006</v>
      </c>
      <c r="K355" s="238">
        <v>11.05</v>
      </c>
      <c r="L355" s="238">
        <v>2.21</v>
      </c>
    </row>
    <row r="356" spans="3:12" ht="25" x14ac:dyDescent="0.3">
      <c r="C356" s="195" t="s">
        <v>169</v>
      </c>
      <c r="D356" s="196" t="s">
        <v>751</v>
      </c>
      <c r="E356" s="195" t="s">
        <v>181</v>
      </c>
      <c r="F356" s="195" t="s">
        <v>364</v>
      </c>
      <c r="G356" s="634" t="s">
        <v>341</v>
      </c>
      <c r="H356" s="634"/>
      <c r="I356" s="197" t="s">
        <v>175</v>
      </c>
      <c r="J356" s="198">
        <v>7.1000000000000004E-3</v>
      </c>
      <c r="K356" s="238">
        <v>2.85</v>
      </c>
      <c r="L356" s="238">
        <v>0.02</v>
      </c>
    </row>
    <row r="357" spans="3:12" ht="37.5" x14ac:dyDescent="0.3">
      <c r="C357" s="195" t="s">
        <v>169</v>
      </c>
      <c r="D357" s="196" t="s">
        <v>752</v>
      </c>
      <c r="E357" s="195" t="s">
        <v>181</v>
      </c>
      <c r="F357" s="195" t="s">
        <v>366</v>
      </c>
      <c r="G357" s="634" t="s">
        <v>341</v>
      </c>
      <c r="H357" s="634"/>
      <c r="I357" s="197" t="s">
        <v>188</v>
      </c>
      <c r="J357" s="198">
        <v>0.2006</v>
      </c>
      <c r="K357" s="238">
        <v>11.72</v>
      </c>
      <c r="L357" s="238">
        <v>2.35</v>
      </c>
    </row>
    <row r="358" spans="3:12" ht="62.5" x14ac:dyDescent="0.3">
      <c r="C358" s="195" t="s">
        <v>169</v>
      </c>
      <c r="D358" s="196" t="s">
        <v>753</v>
      </c>
      <c r="E358" s="195" t="s">
        <v>181</v>
      </c>
      <c r="F358" s="195" t="s">
        <v>365</v>
      </c>
      <c r="G358" s="634" t="s">
        <v>341</v>
      </c>
      <c r="H358" s="634"/>
      <c r="I358" s="197" t="s">
        <v>188</v>
      </c>
      <c r="J358" s="198">
        <v>9.1999999999999998E-3</v>
      </c>
      <c r="K358" s="238">
        <v>6.31</v>
      </c>
      <c r="L358" s="238">
        <v>0.05</v>
      </c>
    </row>
    <row r="359" spans="3:12" ht="37.5" x14ac:dyDescent="0.3">
      <c r="C359" s="195" t="s">
        <v>169</v>
      </c>
      <c r="D359" s="196" t="s">
        <v>754</v>
      </c>
      <c r="E359" s="195" t="s">
        <v>181</v>
      </c>
      <c r="F359" s="195" t="s">
        <v>367</v>
      </c>
      <c r="G359" s="634" t="s">
        <v>341</v>
      </c>
      <c r="H359" s="634"/>
      <c r="I359" s="197" t="s">
        <v>175</v>
      </c>
      <c r="J359" s="198">
        <v>8.3000000000000001E-3</v>
      </c>
      <c r="K359" s="238">
        <v>4.5</v>
      </c>
      <c r="L359" s="238">
        <v>0.03</v>
      </c>
    </row>
    <row r="360" spans="3:12" ht="25" x14ac:dyDescent="0.3">
      <c r="C360" s="96" t="s">
        <v>621</v>
      </c>
      <c r="D360" s="96" t="s">
        <v>621</v>
      </c>
      <c r="E360" s="96"/>
      <c r="F360" s="96"/>
      <c r="G360" s="96" t="s">
        <v>170</v>
      </c>
      <c r="H360" s="97">
        <v>11.847542409743367</v>
      </c>
      <c r="I360" s="96" t="s">
        <v>171</v>
      </c>
      <c r="J360" s="97">
        <v>9.94</v>
      </c>
      <c r="K360" s="96" t="s">
        <v>172</v>
      </c>
      <c r="L360" s="97">
        <v>21.790000000000003</v>
      </c>
    </row>
    <row r="361" spans="3:12" x14ac:dyDescent="0.3">
      <c r="C361" s="96" t="s">
        <v>621</v>
      </c>
      <c r="D361" s="96" t="s">
        <v>621</v>
      </c>
      <c r="E361" s="96"/>
      <c r="F361" s="96"/>
      <c r="G361" s="96" t="s">
        <v>173</v>
      </c>
      <c r="H361" s="97">
        <v>11.21</v>
      </c>
      <c r="I361" s="96"/>
      <c r="J361" s="635" t="s">
        <v>174</v>
      </c>
      <c r="K361" s="635"/>
      <c r="L361" s="97">
        <v>53.61</v>
      </c>
    </row>
    <row r="362" spans="3:12" ht="14.5" thickBot="1" x14ac:dyDescent="0.35">
      <c r="C362" s="199" t="s">
        <v>621</v>
      </c>
      <c r="D362" s="199" t="s">
        <v>621</v>
      </c>
      <c r="E362" s="199"/>
      <c r="F362" s="199"/>
      <c r="G362" s="199"/>
      <c r="H362" s="199"/>
      <c r="I362" s="199"/>
      <c r="J362" s="200"/>
      <c r="K362" s="199"/>
      <c r="L362" s="212"/>
    </row>
    <row r="363" spans="3:12" ht="14.5" thickTop="1" x14ac:dyDescent="0.3">
      <c r="C363" s="201" t="s">
        <v>621</v>
      </c>
      <c r="D363" s="201" t="s">
        <v>621</v>
      </c>
      <c r="E363" s="201"/>
      <c r="F363" s="201"/>
      <c r="G363" s="201"/>
      <c r="H363" s="201"/>
      <c r="I363" s="201"/>
      <c r="J363" s="201"/>
      <c r="K363" s="201"/>
      <c r="L363" s="201"/>
    </row>
    <row r="364" spans="3:12" ht="28" x14ac:dyDescent="0.3">
      <c r="C364" s="192" t="s">
        <v>508</v>
      </c>
      <c r="D364" s="193" t="s">
        <v>160</v>
      </c>
      <c r="E364" s="192" t="s">
        <v>161</v>
      </c>
      <c r="F364" s="192" t="s">
        <v>162</v>
      </c>
      <c r="G364" s="636" t="s">
        <v>163</v>
      </c>
      <c r="H364" s="636"/>
      <c r="I364" s="194" t="s">
        <v>164</v>
      </c>
      <c r="J364" s="193" t="s">
        <v>158</v>
      </c>
      <c r="K364" s="193" t="s">
        <v>165</v>
      </c>
      <c r="L364" s="193" t="s">
        <v>166</v>
      </c>
    </row>
    <row r="365" spans="3:12" ht="78" x14ac:dyDescent="0.3">
      <c r="C365" s="206" t="s">
        <v>167</v>
      </c>
      <c r="D365" s="207" t="s">
        <v>755</v>
      </c>
      <c r="E365" s="206" t="s">
        <v>181</v>
      </c>
      <c r="F365" s="206" t="s">
        <v>210</v>
      </c>
      <c r="G365" s="637" t="s">
        <v>341</v>
      </c>
      <c r="H365" s="637"/>
      <c r="I365" s="208" t="s">
        <v>188</v>
      </c>
      <c r="J365" s="209">
        <v>1</v>
      </c>
      <c r="K365" s="239">
        <v>27.1</v>
      </c>
      <c r="L365" s="239">
        <v>27.1</v>
      </c>
    </row>
    <row r="366" spans="3:12" ht="37.5" x14ac:dyDescent="0.3">
      <c r="C366" s="195" t="s">
        <v>169</v>
      </c>
      <c r="D366" s="196" t="s">
        <v>756</v>
      </c>
      <c r="E366" s="195" t="s">
        <v>181</v>
      </c>
      <c r="F366" s="195" t="s">
        <v>371</v>
      </c>
      <c r="G366" s="634" t="s">
        <v>341</v>
      </c>
      <c r="H366" s="634"/>
      <c r="I366" s="197" t="s">
        <v>188</v>
      </c>
      <c r="J366" s="198">
        <v>7.6499999999999999E-2</v>
      </c>
      <c r="K366" s="238">
        <v>24.4</v>
      </c>
      <c r="L366" s="238">
        <v>1.86</v>
      </c>
    </row>
    <row r="367" spans="3:12" ht="37.5" x14ac:dyDescent="0.3">
      <c r="C367" s="195" t="s">
        <v>169</v>
      </c>
      <c r="D367" s="196" t="s">
        <v>757</v>
      </c>
      <c r="E367" s="195" t="s">
        <v>181</v>
      </c>
      <c r="F367" s="195" t="s">
        <v>376</v>
      </c>
      <c r="G367" s="634" t="s">
        <v>341</v>
      </c>
      <c r="H367" s="634"/>
      <c r="I367" s="197" t="s">
        <v>175</v>
      </c>
      <c r="J367" s="198">
        <v>9.7000000000000003E-2</v>
      </c>
      <c r="K367" s="238">
        <v>9.3699999999999992</v>
      </c>
      <c r="L367" s="238">
        <v>0.9</v>
      </c>
    </row>
    <row r="368" spans="3:12" ht="37.5" x14ac:dyDescent="0.3">
      <c r="C368" s="195" t="s">
        <v>169</v>
      </c>
      <c r="D368" s="196" t="s">
        <v>758</v>
      </c>
      <c r="E368" s="195" t="s">
        <v>181</v>
      </c>
      <c r="F368" s="195" t="s">
        <v>374</v>
      </c>
      <c r="G368" s="634" t="s">
        <v>341</v>
      </c>
      <c r="H368" s="634"/>
      <c r="I368" s="197" t="s">
        <v>175</v>
      </c>
      <c r="J368" s="198">
        <v>0.28470000000000001</v>
      </c>
      <c r="K368" s="238">
        <v>17.559999999999999</v>
      </c>
      <c r="L368" s="238">
        <v>4.99</v>
      </c>
    </row>
    <row r="369" spans="3:12" ht="37.5" x14ac:dyDescent="0.3">
      <c r="C369" s="195" t="s">
        <v>169</v>
      </c>
      <c r="D369" s="196" t="s">
        <v>759</v>
      </c>
      <c r="E369" s="195" t="s">
        <v>181</v>
      </c>
      <c r="F369" s="195" t="s">
        <v>370</v>
      </c>
      <c r="G369" s="634" t="s">
        <v>341</v>
      </c>
      <c r="H369" s="634"/>
      <c r="I369" s="197" t="s">
        <v>188</v>
      </c>
      <c r="J369" s="198">
        <v>0.36699999999999999</v>
      </c>
      <c r="K369" s="238">
        <v>13.72</v>
      </c>
      <c r="L369" s="238">
        <v>5.03</v>
      </c>
    </row>
    <row r="370" spans="3:12" ht="50" x14ac:dyDescent="0.3">
      <c r="C370" s="195" t="s">
        <v>169</v>
      </c>
      <c r="D370" s="196" t="s">
        <v>760</v>
      </c>
      <c r="E370" s="195" t="s">
        <v>181</v>
      </c>
      <c r="F370" s="195" t="s">
        <v>375</v>
      </c>
      <c r="G370" s="634" t="s">
        <v>341</v>
      </c>
      <c r="H370" s="634"/>
      <c r="I370" s="197" t="s">
        <v>175</v>
      </c>
      <c r="J370" s="198">
        <v>5.9900000000000002E-2</v>
      </c>
      <c r="K370" s="238">
        <v>11.61</v>
      </c>
      <c r="L370" s="238">
        <v>0.69</v>
      </c>
    </row>
    <row r="371" spans="3:12" ht="50" x14ac:dyDescent="0.3">
      <c r="C371" s="195" t="s">
        <v>169</v>
      </c>
      <c r="D371" s="196" t="s">
        <v>761</v>
      </c>
      <c r="E371" s="195" t="s">
        <v>181</v>
      </c>
      <c r="F371" s="195" t="s">
        <v>373</v>
      </c>
      <c r="G371" s="634" t="s">
        <v>341</v>
      </c>
      <c r="H371" s="634"/>
      <c r="I371" s="197" t="s">
        <v>175</v>
      </c>
      <c r="J371" s="198">
        <v>2.4199999999999999E-2</v>
      </c>
      <c r="K371" s="238">
        <v>14.02</v>
      </c>
      <c r="L371" s="238">
        <v>0.33</v>
      </c>
    </row>
    <row r="372" spans="3:12" ht="37.5" x14ac:dyDescent="0.3">
      <c r="C372" s="195" t="s">
        <v>169</v>
      </c>
      <c r="D372" s="196" t="s">
        <v>762</v>
      </c>
      <c r="E372" s="195" t="s">
        <v>181</v>
      </c>
      <c r="F372" s="195" t="s">
        <v>386</v>
      </c>
      <c r="G372" s="634" t="s">
        <v>341</v>
      </c>
      <c r="H372" s="634"/>
      <c r="I372" s="197" t="s">
        <v>175</v>
      </c>
      <c r="J372" s="198">
        <v>5.5500000000000001E-2</v>
      </c>
      <c r="K372" s="238">
        <v>8.86</v>
      </c>
      <c r="L372" s="238">
        <v>0.49</v>
      </c>
    </row>
    <row r="373" spans="3:12" ht="37.5" x14ac:dyDescent="0.3">
      <c r="C373" s="195" t="s">
        <v>169</v>
      </c>
      <c r="D373" s="196" t="s">
        <v>763</v>
      </c>
      <c r="E373" s="195" t="s">
        <v>181</v>
      </c>
      <c r="F373" s="195" t="s">
        <v>377</v>
      </c>
      <c r="G373" s="634" t="s">
        <v>341</v>
      </c>
      <c r="H373" s="634"/>
      <c r="I373" s="197" t="s">
        <v>175</v>
      </c>
      <c r="J373" s="198">
        <v>1.78E-2</v>
      </c>
      <c r="K373" s="238">
        <v>24.92</v>
      </c>
      <c r="L373" s="238">
        <v>0.44</v>
      </c>
    </row>
    <row r="374" spans="3:12" ht="62.5" x14ac:dyDescent="0.3">
      <c r="C374" s="195" t="s">
        <v>169</v>
      </c>
      <c r="D374" s="196" t="s">
        <v>764</v>
      </c>
      <c r="E374" s="195" t="s">
        <v>181</v>
      </c>
      <c r="F374" s="195" t="s">
        <v>378</v>
      </c>
      <c r="G374" s="634" t="s">
        <v>341</v>
      </c>
      <c r="H374" s="634"/>
      <c r="I374" s="197" t="s">
        <v>175</v>
      </c>
      <c r="J374" s="198">
        <v>5.8400000000000001E-2</v>
      </c>
      <c r="K374" s="238">
        <v>7.99</v>
      </c>
      <c r="L374" s="238">
        <v>0.46</v>
      </c>
    </row>
    <row r="375" spans="3:12" ht="37.5" x14ac:dyDescent="0.3">
      <c r="C375" s="195" t="s">
        <v>169</v>
      </c>
      <c r="D375" s="196" t="s">
        <v>765</v>
      </c>
      <c r="E375" s="195" t="s">
        <v>181</v>
      </c>
      <c r="F375" s="195" t="s">
        <v>379</v>
      </c>
      <c r="G375" s="634" t="s">
        <v>341</v>
      </c>
      <c r="H375" s="634"/>
      <c r="I375" s="197" t="s">
        <v>175</v>
      </c>
      <c r="J375" s="198">
        <v>4.0599999999999997E-2</v>
      </c>
      <c r="K375" s="238">
        <v>16.52</v>
      </c>
      <c r="L375" s="238">
        <v>0.67</v>
      </c>
    </row>
    <row r="376" spans="3:12" ht="37.5" x14ac:dyDescent="0.3">
      <c r="C376" s="195" t="s">
        <v>169</v>
      </c>
      <c r="D376" s="196" t="s">
        <v>766</v>
      </c>
      <c r="E376" s="195" t="s">
        <v>181</v>
      </c>
      <c r="F376" s="195" t="s">
        <v>372</v>
      </c>
      <c r="G376" s="634" t="s">
        <v>341</v>
      </c>
      <c r="H376" s="634"/>
      <c r="I376" s="197" t="s">
        <v>188</v>
      </c>
      <c r="J376" s="198">
        <v>0.55649999999999999</v>
      </c>
      <c r="K376" s="238">
        <v>7.04</v>
      </c>
      <c r="L376" s="238">
        <v>3.91</v>
      </c>
    </row>
    <row r="377" spans="3:12" ht="37.5" x14ac:dyDescent="0.3">
      <c r="C377" s="195" t="s">
        <v>169</v>
      </c>
      <c r="D377" s="196" t="s">
        <v>767</v>
      </c>
      <c r="E377" s="195" t="s">
        <v>181</v>
      </c>
      <c r="F377" s="195" t="s">
        <v>383</v>
      </c>
      <c r="G377" s="634" t="s">
        <v>341</v>
      </c>
      <c r="H377" s="634"/>
      <c r="I377" s="197" t="s">
        <v>175</v>
      </c>
      <c r="J377" s="198">
        <v>0.15640000000000001</v>
      </c>
      <c r="K377" s="238">
        <v>8.51</v>
      </c>
      <c r="L377" s="238">
        <v>1.33</v>
      </c>
    </row>
    <row r="378" spans="3:12" ht="37.5" x14ac:dyDescent="0.3">
      <c r="C378" s="195" t="s">
        <v>169</v>
      </c>
      <c r="D378" s="196" t="s">
        <v>768</v>
      </c>
      <c r="E378" s="195" t="s">
        <v>181</v>
      </c>
      <c r="F378" s="195" t="s">
        <v>382</v>
      </c>
      <c r="G378" s="634" t="s">
        <v>341</v>
      </c>
      <c r="H378" s="634"/>
      <c r="I378" s="197" t="s">
        <v>175</v>
      </c>
      <c r="J378" s="198">
        <v>0.21079999999999999</v>
      </c>
      <c r="K378" s="238">
        <v>6.79</v>
      </c>
      <c r="L378" s="238">
        <v>1.43</v>
      </c>
    </row>
    <row r="379" spans="3:12" ht="50" x14ac:dyDescent="0.3">
      <c r="C379" s="195" t="s">
        <v>169</v>
      </c>
      <c r="D379" s="196" t="s">
        <v>769</v>
      </c>
      <c r="E379" s="195" t="s">
        <v>181</v>
      </c>
      <c r="F379" s="195" t="s">
        <v>381</v>
      </c>
      <c r="G379" s="634" t="s">
        <v>341</v>
      </c>
      <c r="H379" s="634"/>
      <c r="I379" s="197" t="s">
        <v>175</v>
      </c>
      <c r="J379" s="198">
        <v>9.8500000000000004E-2</v>
      </c>
      <c r="K379" s="238">
        <v>6.07</v>
      </c>
      <c r="L379" s="238">
        <v>0.59</v>
      </c>
    </row>
    <row r="380" spans="3:12" ht="37.5" x14ac:dyDescent="0.3">
      <c r="C380" s="195" t="s">
        <v>169</v>
      </c>
      <c r="D380" s="196" t="s">
        <v>770</v>
      </c>
      <c r="E380" s="195" t="s">
        <v>181</v>
      </c>
      <c r="F380" s="195" t="s">
        <v>380</v>
      </c>
      <c r="G380" s="634" t="s">
        <v>341</v>
      </c>
      <c r="H380" s="634"/>
      <c r="I380" s="197" t="s">
        <v>175</v>
      </c>
      <c r="J380" s="198">
        <v>2.58E-2</v>
      </c>
      <c r="K380" s="238">
        <v>11.87</v>
      </c>
      <c r="L380" s="238">
        <v>0.3</v>
      </c>
    </row>
    <row r="381" spans="3:12" ht="37.5" x14ac:dyDescent="0.3">
      <c r="C381" s="195" t="s">
        <v>169</v>
      </c>
      <c r="D381" s="196" t="s">
        <v>771</v>
      </c>
      <c r="E381" s="195" t="s">
        <v>181</v>
      </c>
      <c r="F381" s="195" t="s">
        <v>385</v>
      </c>
      <c r="G381" s="634" t="s">
        <v>341</v>
      </c>
      <c r="H381" s="634"/>
      <c r="I381" s="197" t="s">
        <v>175</v>
      </c>
      <c r="J381" s="198">
        <v>0.13120000000000001</v>
      </c>
      <c r="K381" s="238">
        <v>12.43</v>
      </c>
      <c r="L381" s="238">
        <v>1.63</v>
      </c>
    </row>
    <row r="382" spans="3:12" ht="37.5" x14ac:dyDescent="0.3">
      <c r="C382" s="195" t="s">
        <v>169</v>
      </c>
      <c r="D382" s="196" t="s">
        <v>747</v>
      </c>
      <c r="E382" s="195" t="s">
        <v>181</v>
      </c>
      <c r="F382" s="195" t="s">
        <v>357</v>
      </c>
      <c r="G382" s="634" t="s">
        <v>341</v>
      </c>
      <c r="H382" s="634"/>
      <c r="I382" s="197" t="s">
        <v>175</v>
      </c>
      <c r="J382" s="198">
        <v>6.4100000000000004E-2</v>
      </c>
      <c r="K382" s="238">
        <v>15.76</v>
      </c>
      <c r="L382" s="238">
        <v>1.01</v>
      </c>
    </row>
    <row r="383" spans="3:12" ht="37.5" x14ac:dyDescent="0.3">
      <c r="C383" s="195" t="s">
        <v>169</v>
      </c>
      <c r="D383" s="196" t="s">
        <v>772</v>
      </c>
      <c r="E383" s="195" t="s">
        <v>181</v>
      </c>
      <c r="F383" s="195" t="s">
        <v>384</v>
      </c>
      <c r="G383" s="634" t="s">
        <v>341</v>
      </c>
      <c r="H383" s="634"/>
      <c r="I383" s="197" t="s">
        <v>175</v>
      </c>
      <c r="J383" s="198">
        <v>1.52E-2</v>
      </c>
      <c r="K383" s="238">
        <v>20.12</v>
      </c>
      <c r="L383" s="238">
        <v>0.3</v>
      </c>
    </row>
    <row r="384" spans="3:12" ht="25" x14ac:dyDescent="0.3">
      <c r="C384" s="195" t="s">
        <v>169</v>
      </c>
      <c r="D384" s="196" t="s">
        <v>749</v>
      </c>
      <c r="E384" s="195" t="s">
        <v>181</v>
      </c>
      <c r="F384" s="195" t="s">
        <v>368</v>
      </c>
      <c r="G384" s="634" t="s">
        <v>341</v>
      </c>
      <c r="H384" s="634"/>
      <c r="I384" s="197" t="s">
        <v>175</v>
      </c>
      <c r="J384" s="198">
        <v>1.06E-2</v>
      </c>
      <c r="K384" s="238">
        <v>12.16</v>
      </c>
      <c r="L384" s="238">
        <v>0.12</v>
      </c>
    </row>
    <row r="385" spans="3:12" ht="25" x14ac:dyDescent="0.3">
      <c r="C385" s="195" t="s">
        <v>169</v>
      </c>
      <c r="D385" s="196" t="s">
        <v>773</v>
      </c>
      <c r="E385" s="195" t="s">
        <v>181</v>
      </c>
      <c r="F385" s="195" t="s">
        <v>387</v>
      </c>
      <c r="G385" s="634" t="s">
        <v>341</v>
      </c>
      <c r="H385" s="634"/>
      <c r="I385" s="197" t="s">
        <v>175</v>
      </c>
      <c r="J385" s="198">
        <v>3.0000000000000001E-3</v>
      </c>
      <c r="K385" s="238">
        <v>48.22</v>
      </c>
      <c r="L385" s="238">
        <v>0.14000000000000001</v>
      </c>
    </row>
    <row r="386" spans="3:12" ht="37.5" x14ac:dyDescent="0.3">
      <c r="C386" s="195" t="s">
        <v>169</v>
      </c>
      <c r="D386" s="196" t="s">
        <v>750</v>
      </c>
      <c r="E386" s="195" t="s">
        <v>181</v>
      </c>
      <c r="F386" s="195" t="s">
        <v>369</v>
      </c>
      <c r="G386" s="634" t="s">
        <v>341</v>
      </c>
      <c r="H386" s="634"/>
      <c r="I386" s="197" t="s">
        <v>188</v>
      </c>
      <c r="J386" s="198">
        <v>1.4999999999999999E-2</v>
      </c>
      <c r="K386" s="238">
        <v>11.05</v>
      </c>
      <c r="L386" s="238">
        <v>0.16</v>
      </c>
    </row>
    <row r="387" spans="3:12" ht="25" x14ac:dyDescent="0.3">
      <c r="C387" s="195" t="s">
        <v>169</v>
      </c>
      <c r="D387" s="196" t="s">
        <v>751</v>
      </c>
      <c r="E387" s="195" t="s">
        <v>181</v>
      </c>
      <c r="F387" s="195" t="s">
        <v>364</v>
      </c>
      <c r="G387" s="634" t="s">
        <v>341</v>
      </c>
      <c r="H387" s="634"/>
      <c r="I387" s="197" t="s">
        <v>175</v>
      </c>
      <c r="J387" s="198">
        <v>4.1200000000000001E-2</v>
      </c>
      <c r="K387" s="238">
        <v>2.85</v>
      </c>
      <c r="L387" s="238">
        <v>0.11</v>
      </c>
    </row>
    <row r="388" spans="3:12" ht="37.5" x14ac:dyDescent="0.3">
      <c r="C388" s="195" t="s">
        <v>169</v>
      </c>
      <c r="D388" s="196" t="s">
        <v>752</v>
      </c>
      <c r="E388" s="195" t="s">
        <v>181</v>
      </c>
      <c r="F388" s="195" t="s">
        <v>366</v>
      </c>
      <c r="G388" s="634" t="s">
        <v>341</v>
      </c>
      <c r="H388" s="634"/>
      <c r="I388" s="197" t="s">
        <v>188</v>
      </c>
      <c r="J388" s="198">
        <v>1.4999999999999999E-2</v>
      </c>
      <c r="K388" s="238">
        <v>11.72</v>
      </c>
      <c r="L388" s="238">
        <v>0.17</v>
      </c>
    </row>
    <row r="389" spans="3:12" ht="37.5" x14ac:dyDescent="0.3">
      <c r="C389" s="195" t="s">
        <v>169</v>
      </c>
      <c r="D389" s="196" t="s">
        <v>754</v>
      </c>
      <c r="E389" s="195" t="s">
        <v>181</v>
      </c>
      <c r="F389" s="195" t="s">
        <v>367</v>
      </c>
      <c r="G389" s="634" t="s">
        <v>341</v>
      </c>
      <c r="H389" s="634"/>
      <c r="I389" s="197" t="s">
        <v>175</v>
      </c>
      <c r="J389" s="198">
        <v>9.1000000000000004E-3</v>
      </c>
      <c r="K389" s="238">
        <v>4.5</v>
      </c>
      <c r="L389" s="238">
        <v>0.04</v>
      </c>
    </row>
    <row r="390" spans="3:12" ht="25" x14ac:dyDescent="0.3">
      <c r="C390" s="96" t="s">
        <v>621</v>
      </c>
      <c r="D390" s="96" t="s">
        <v>621</v>
      </c>
      <c r="E390" s="96"/>
      <c r="F390" s="96"/>
      <c r="G390" s="96" t="s">
        <v>170</v>
      </c>
      <c r="H390" s="97">
        <v>5.1272292301000437</v>
      </c>
      <c r="I390" s="96" t="s">
        <v>171</v>
      </c>
      <c r="J390" s="97">
        <v>4.3</v>
      </c>
      <c r="K390" s="96" t="s">
        <v>172</v>
      </c>
      <c r="L390" s="97">
        <v>9.43</v>
      </c>
    </row>
    <row r="391" spans="3:12" x14ac:dyDescent="0.3">
      <c r="C391" s="96" t="s">
        <v>621</v>
      </c>
      <c r="D391" s="96" t="s">
        <v>621</v>
      </c>
      <c r="E391" s="96"/>
      <c r="F391" s="96"/>
      <c r="G391" s="96" t="s">
        <v>173</v>
      </c>
      <c r="H391" s="97">
        <v>7.17</v>
      </c>
      <c r="I391" s="96"/>
      <c r="J391" s="635" t="s">
        <v>174</v>
      </c>
      <c r="K391" s="635"/>
      <c r="L391" s="97">
        <v>34.270000000000003</v>
      </c>
    </row>
    <row r="392" spans="3:12" ht="14.5" thickBot="1" x14ac:dyDescent="0.35">
      <c r="C392" s="199" t="s">
        <v>621</v>
      </c>
      <c r="D392" s="199" t="s">
        <v>621</v>
      </c>
      <c r="E392" s="199"/>
      <c r="F392" s="199"/>
      <c r="G392" s="199"/>
      <c r="H392" s="199"/>
      <c r="I392" s="199"/>
      <c r="J392" s="200"/>
      <c r="K392" s="199"/>
      <c r="L392" s="212"/>
    </row>
    <row r="393" spans="3:12" ht="14.5" thickTop="1" x14ac:dyDescent="0.3">
      <c r="C393" s="201" t="s">
        <v>621</v>
      </c>
      <c r="D393" s="201" t="s">
        <v>621</v>
      </c>
      <c r="E393" s="201"/>
      <c r="F393" s="201"/>
      <c r="G393" s="201"/>
      <c r="H393" s="201"/>
      <c r="I393" s="201"/>
      <c r="J393" s="201"/>
      <c r="K393" s="201"/>
      <c r="L393" s="201"/>
    </row>
    <row r="394" spans="3:12" ht="28" x14ac:dyDescent="0.3">
      <c r="C394" s="192" t="s">
        <v>509</v>
      </c>
      <c r="D394" s="193" t="s">
        <v>160</v>
      </c>
      <c r="E394" s="192" t="s">
        <v>161</v>
      </c>
      <c r="F394" s="192" t="s">
        <v>162</v>
      </c>
      <c r="G394" s="636" t="s">
        <v>163</v>
      </c>
      <c r="H394" s="636"/>
      <c r="I394" s="194" t="s">
        <v>164</v>
      </c>
      <c r="J394" s="193" t="s">
        <v>158</v>
      </c>
      <c r="K394" s="193" t="s">
        <v>165</v>
      </c>
      <c r="L394" s="193" t="s">
        <v>166</v>
      </c>
    </row>
    <row r="395" spans="3:12" ht="65" x14ac:dyDescent="0.3">
      <c r="C395" s="206" t="s">
        <v>167</v>
      </c>
      <c r="D395" s="207" t="s">
        <v>774</v>
      </c>
      <c r="E395" s="206" t="s">
        <v>181</v>
      </c>
      <c r="F395" s="206" t="s">
        <v>211</v>
      </c>
      <c r="G395" s="637" t="s">
        <v>341</v>
      </c>
      <c r="H395" s="637"/>
      <c r="I395" s="208" t="s">
        <v>188</v>
      </c>
      <c r="J395" s="209">
        <v>1</v>
      </c>
      <c r="K395" s="239">
        <v>48.28</v>
      </c>
      <c r="L395" s="239">
        <v>48.28</v>
      </c>
    </row>
    <row r="396" spans="3:12" ht="37.5" x14ac:dyDescent="0.3">
      <c r="C396" s="195" t="s">
        <v>169</v>
      </c>
      <c r="D396" s="196" t="s">
        <v>775</v>
      </c>
      <c r="E396" s="195" t="s">
        <v>181</v>
      </c>
      <c r="F396" s="195" t="s">
        <v>388</v>
      </c>
      <c r="G396" s="634" t="s">
        <v>341</v>
      </c>
      <c r="H396" s="634"/>
      <c r="I396" s="197" t="s">
        <v>188</v>
      </c>
      <c r="J396" s="198">
        <v>1</v>
      </c>
      <c r="K396" s="238">
        <v>22.06</v>
      </c>
      <c r="L396" s="238">
        <v>22.06</v>
      </c>
    </row>
    <row r="397" spans="3:12" ht="37.5" x14ac:dyDescent="0.3">
      <c r="C397" s="195" t="s">
        <v>169</v>
      </c>
      <c r="D397" s="196" t="s">
        <v>776</v>
      </c>
      <c r="E397" s="195" t="s">
        <v>181</v>
      </c>
      <c r="F397" s="195" t="s">
        <v>392</v>
      </c>
      <c r="G397" s="634" t="s">
        <v>341</v>
      </c>
      <c r="H397" s="634"/>
      <c r="I397" s="197" t="s">
        <v>175</v>
      </c>
      <c r="J397" s="198">
        <v>0.28510000000000002</v>
      </c>
      <c r="K397" s="238">
        <v>15.26</v>
      </c>
      <c r="L397" s="238">
        <v>4.3499999999999996</v>
      </c>
    </row>
    <row r="398" spans="3:12" ht="37.5" x14ac:dyDescent="0.3">
      <c r="C398" s="195" t="s">
        <v>169</v>
      </c>
      <c r="D398" s="196" t="s">
        <v>777</v>
      </c>
      <c r="E398" s="195" t="s">
        <v>181</v>
      </c>
      <c r="F398" s="195" t="s">
        <v>393</v>
      </c>
      <c r="G398" s="634" t="s">
        <v>341</v>
      </c>
      <c r="H398" s="634"/>
      <c r="I398" s="197" t="s">
        <v>175</v>
      </c>
      <c r="J398" s="198">
        <v>0.1948</v>
      </c>
      <c r="K398" s="238">
        <v>18.75</v>
      </c>
      <c r="L398" s="238">
        <v>3.65</v>
      </c>
    </row>
    <row r="399" spans="3:12" ht="37.5" x14ac:dyDescent="0.3">
      <c r="C399" s="195" t="s">
        <v>169</v>
      </c>
      <c r="D399" s="196" t="s">
        <v>778</v>
      </c>
      <c r="E399" s="195" t="s">
        <v>181</v>
      </c>
      <c r="F399" s="195" t="s">
        <v>391</v>
      </c>
      <c r="G399" s="634" t="s">
        <v>341</v>
      </c>
      <c r="H399" s="634"/>
      <c r="I399" s="197" t="s">
        <v>175</v>
      </c>
      <c r="J399" s="198">
        <v>0.21460000000000001</v>
      </c>
      <c r="K399" s="238">
        <v>12.68</v>
      </c>
      <c r="L399" s="238">
        <v>2.72</v>
      </c>
    </row>
    <row r="400" spans="3:12" ht="37.5" x14ac:dyDescent="0.3">
      <c r="C400" s="195" t="s">
        <v>169</v>
      </c>
      <c r="D400" s="196" t="s">
        <v>779</v>
      </c>
      <c r="E400" s="195" t="s">
        <v>181</v>
      </c>
      <c r="F400" s="195" t="s">
        <v>390</v>
      </c>
      <c r="G400" s="634" t="s">
        <v>341</v>
      </c>
      <c r="H400" s="634"/>
      <c r="I400" s="197" t="s">
        <v>175</v>
      </c>
      <c r="J400" s="198">
        <v>0.22700000000000001</v>
      </c>
      <c r="K400" s="238">
        <v>45.3</v>
      </c>
      <c r="L400" s="238">
        <v>10.28</v>
      </c>
    </row>
    <row r="401" spans="3:12" ht="50" x14ac:dyDescent="0.3">
      <c r="C401" s="195" t="s">
        <v>169</v>
      </c>
      <c r="D401" s="196" t="s">
        <v>780</v>
      </c>
      <c r="E401" s="195" t="s">
        <v>181</v>
      </c>
      <c r="F401" s="195" t="s">
        <v>394</v>
      </c>
      <c r="G401" s="634" t="s">
        <v>341</v>
      </c>
      <c r="H401" s="634"/>
      <c r="I401" s="197" t="s">
        <v>175</v>
      </c>
      <c r="J401" s="198">
        <v>7.51E-2</v>
      </c>
      <c r="K401" s="238">
        <v>11.63</v>
      </c>
      <c r="L401" s="238">
        <v>0.87</v>
      </c>
    </row>
    <row r="402" spans="3:12" ht="37.5" x14ac:dyDescent="0.3">
      <c r="C402" s="195" t="s">
        <v>169</v>
      </c>
      <c r="D402" s="196" t="s">
        <v>781</v>
      </c>
      <c r="E402" s="195" t="s">
        <v>181</v>
      </c>
      <c r="F402" s="195" t="s">
        <v>389</v>
      </c>
      <c r="G402" s="634" t="s">
        <v>341</v>
      </c>
      <c r="H402" s="634"/>
      <c r="I402" s="197" t="s">
        <v>175</v>
      </c>
      <c r="J402" s="198">
        <v>4.5999999999999999E-3</v>
      </c>
      <c r="K402" s="238">
        <v>25.08</v>
      </c>
      <c r="L402" s="238">
        <v>0.11</v>
      </c>
    </row>
    <row r="403" spans="3:12" ht="37.5" x14ac:dyDescent="0.3">
      <c r="C403" s="195" t="s">
        <v>169</v>
      </c>
      <c r="D403" s="196" t="s">
        <v>782</v>
      </c>
      <c r="E403" s="195" t="s">
        <v>181</v>
      </c>
      <c r="F403" s="195" t="s">
        <v>398</v>
      </c>
      <c r="G403" s="634" t="s">
        <v>341</v>
      </c>
      <c r="H403" s="634"/>
      <c r="I403" s="197" t="s">
        <v>175</v>
      </c>
      <c r="J403" s="198">
        <v>4.1799999999999997E-2</v>
      </c>
      <c r="K403" s="238">
        <v>29.56</v>
      </c>
      <c r="L403" s="238">
        <v>1.23</v>
      </c>
    </row>
    <row r="404" spans="3:12" ht="37.5" x14ac:dyDescent="0.3">
      <c r="C404" s="195" t="s">
        <v>169</v>
      </c>
      <c r="D404" s="196" t="s">
        <v>783</v>
      </c>
      <c r="E404" s="195" t="s">
        <v>181</v>
      </c>
      <c r="F404" s="195" t="s">
        <v>395</v>
      </c>
      <c r="G404" s="634" t="s">
        <v>341</v>
      </c>
      <c r="H404" s="634"/>
      <c r="I404" s="197" t="s">
        <v>175</v>
      </c>
      <c r="J404" s="198">
        <v>0.1023</v>
      </c>
      <c r="K404" s="238">
        <v>5.36</v>
      </c>
      <c r="L404" s="238">
        <v>0.54</v>
      </c>
    </row>
    <row r="405" spans="3:12" ht="62.5" x14ac:dyDescent="0.3">
      <c r="C405" s="195" t="s">
        <v>169</v>
      </c>
      <c r="D405" s="196" t="s">
        <v>784</v>
      </c>
      <c r="E405" s="195" t="s">
        <v>181</v>
      </c>
      <c r="F405" s="195" t="s">
        <v>397</v>
      </c>
      <c r="G405" s="634" t="s">
        <v>341</v>
      </c>
      <c r="H405" s="634"/>
      <c r="I405" s="197" t="s">
        <v>188</v>
      </c>
      <c r="J405" s="198">
        <v>0.44569999999999999</v>
      </c>
      <c r="K405" s="238">
        <v>5.12</v>
      </c>
      <c r="L405" s="238">
        <v>2.2799999999999998</v>
      </c>
    </row>
    <row r="406" spans="3:12" ht="37.5" x14ac:dyDescent="0.3">
      <c r="C406" s="195" t="s">
        <v>169</v>
      </c>
      <c r="D406" s="196" t="s">
        <v>785</v>
      </c>
      <c r="E406" s="195" t="s">
        <v>181</v>
      </c>
      <c r="F406" s="195" t="s">
        <v>396</v>
      </c>
      <c r="G406" s="634" t="s">
        <v>341</v>
      </c>
      <c r="H406" s="634"/>
      <c r="I406" s="197" t="s">
        <v>175</v>
      </c>
      <c r="J406" s="198">
        <v>4.1799999999999997E-2</v>
      </c>
      <c r="K406" s="238">
        <v>4.76</v>
      </c>
      <c r="L406" s="238">
        <v>0.19</v>
      </c>
    </row>
    <row r="407" spans="3:12" ht="25" x14ac:dyDescent="0.3">
      <c r="C407" s="96" t="s">
        <v>621</v>
      </c>
      <c r="D407" s="96" t="s">
        <v>621</v>
      </c>
      <c r="E407" s="96"/>
      <c r="F407" s="96"/>
      <c r="G407" s="96" t="s">
        <v>170</v>
      </c>
      <c r="H407" s="97">
        <v>3.8549369290996087</v>
      </c>
      <c r="I407" s="96" t="s">
        <v>171</v>
      </c>
      <c r="J407" s="97">
        <v>3.24</v>
      </c>
      <c r="K407" s="96" t="s">
        <v>172</v>
      </c>
      <c r="L407" s="97">
        <v>7.09</v>
      </c>
    </row>
    <row r="408" spans="3:12" x14ac:dyDescent="0.3">
      <c r="C408" s="96" t="s">
        <v>621</v>
      </c>
      <c r="D408" s="96" t="s">
        <v>621</v>
      </c>
      <c r="E408" s="96"/>
      <c r="F408" s="96"/>
      <c r="G408" s="96" t="s">
        <v>173</v>
      </c>
      <c r="H408" s="97">
        <v>12.77</v>
      </c>
      <c r="I408" s="96"/>
      <c r="J408" s="635" t="s">
        <v>174</v>
      </c>
      <c r="K408" s="635"/>
      <c r="L408" s="97">
        <v>61.05</v>
      </c>
    </row>
    <row r="409" spans="3:12" ht="14.5" thickBot="1" x14ac:dyDescent="0.35">
      <c r="C409" s="199" t="s">
        <v>621</v>
      </c>
      <c r="D409" s="199" t="s">
        <v>621</v>
      </c>
      <c r="E409" s="199"/>
      <c r="F409" s="199"/>
      <c r="G409" s="199"/>
      <c r="H409" s="199"/>
      <c r="I409" s="199"/>
      <c r="J409" s="200"/>
      <c r="K409" s="199"/>
      <c r="L409" s="212"/>
    </row>
    <row r="410" spans="3:12" ht="14.5" thickTop="1" x14ac:dyDescent="0.3">
      <c r="C410" s="201" t="s">
        <v>621</v>
      </c>
      <c r="D410" s="201" t="s">
        <v>621</v>
      </c>
      <c r="E410" s="201"/>
      <c r="F410" s="201"/>
      <c r="G410" s="201"/>
      <c r="H410" s="201"/>
      <c r="I410" s="201"/>
      <c r="J410" s="201"/>
      <c r="K410" s="201"/>
      <c r="L410" s="201"/>
    </row>
    <row r="411" spans="3:12" ht="28" x14ac:dyDescent="0.3">
      <c r="C411" s="192" t="s">
        <v>510</v>
      </c>
      <c r="D411" s="193" t="s">
        <v>160</v>
      </c>
      <c r="E411" s="192" t="s">
        <v>161</v>
      </c>
      <c r="F411" s="192" t="s">
        <v>162</v>
      </c>
      <c r="G411" s="636" t="s">
        <v>163</v>
      </c>
      <c r="H411" s="636"/>
      <c r="I411" s="194" t="s">
        <v>164</v>
      </c>
      <c r="J411" s="193" t="s">
        <v>158</v>
      </c>
      <c r="K411" s="193" t="s">
        <v>165</v>
      </c>
      <c r="L411" s="193" t="s">
        <v>166</v>
      </c>
    </row>
    <row r="412" spans="3:12" ht="78" x14ac:dyDescent="0.3">
      <c r="C412" s="206" t="s">
        <v>167</v>
      </c>
      <c r="D412" s="207" t="s">
        <v>786</v>
      </c>
      <c r="E412" s="206" t="s">
        <v>181</v>
      </c>
      <c r="F412" s="206" t="s">
        <v>213</v>
      </c>
      <c r="G412" s="637" t="s">
        <v>341</v>
      </c>
      <c r="H412" s="637"/>
      <c r="I412" s="208" t="s">
        <v>175</v>
      </c>
      <c r="J412" s="209">
        <v>1</v>
      </c>
      <c r="K412" s="239">
        <v>34.950000000000003</v>
      </c>
      <c r="L412" s="239">
        <v>34.950000000000003</v>
      </c>
    </row>
    <row r="413" spans="3:12" ht="25" x14ac:dyDescent="0.3">
      <c r="C413" s="195" t="s">
        <v>169</v>
      </c>
      <c r="D413" s="196" t="s">
        <v>787</v>
      </c>
      <c r="E413" s="195" t="s">
        <v>181</v>
      </c>
      <c r="F413" s="195" t="s">
        <v>280</v>
      </c>
      <c r="G413" s="634" t="s">
        <v>176</v>
      </c>
      <c r="H413" s="634"/>
      <c r="I413" s="197" t="s">
        <v>182</v>
      </c>
      <c r="J413" s="198">
        <v>0.23100000000000001</v>
      </c>
      <c r="K413" s="238">
        <v>21.84</v>
      </c>
      <c r="L413" s="238">
        <v>5.04</v>
      </c>
    </row>
    <row r="414" spans="3:12" ht="37.5" x14ac:dyDescent="0.3">
      <c r="C414" s="195" t="s">
        <v>169</v>
      </c>
      <c r="D414" s="196" t="s">
        <v>788</v>
      </c>
      <c r="E414" s="195" t="s">
        <v>181</v>
      </c>
      <c r="F414" s="195" t="s">
        <v>399</v>
      </c>
      <c r="G414" s="634" t="s">
        <v>176</v>
      </c>
      <c r="H414" s="634"/>
      <c r="I414" s="197" t="s">
        <v>182</v>
      </c>
      <c r="J414" s="198">
        <v>0.23100000000000001</v>
      </c>
      <c r="K414" s="238">
        <v>17.97</v>
      </c>
      <c r="L414" s="238">
        <v>4.1500000000000004</v>
      </c>
    </row>
    <row r="415" spans="3:12" ht="37.5" x14ac:dyDescent="0.3">
      <c r="C415" s="195" t="s">
        <v>177</v>
      </c>
      <c r="D415" s="196" t="s">
        <v>789</v>
      </c>
      <c r="E415" s="195" t="s">
        <v>181</v>
      </c>
      <c r="F415" s="195" t="s">
        <v>402</v>
      </c>
      <c r="G415" s="634" t="s">
        <v>271</v>
      </c>
      <c r="H415" s="634"/>
      <c r="I415" s="197" t="s">
        <v>175</v>
      </c>
      <c r="J415" s="198">
        <v>1</v>
      </c>
      <c r="K415" s="238">
        <v>23.61</v>
      </c>
      <c r="L415" s="238">
        <v>23.61</v>
      </c>
    </row>
    <row r="416" spans="3:12" ht="25" x14ac:dyDescent="0.3">
      <c r="C416" s="195" t="s">
        <v>177</v>
      </c>
      <c r="D416" s="196" t="s">
        <v>790</v>
      </c>
      <c r="E416" s="195" t="s">
        <v>181</v>
      </c>
      <c r="F416" s="195" t="s">
        <v>403</v>
      </c>
      <c r="G416" s="634" t="s">
        <v>271</v>
      </c>
      <c r="H416" s="634"/>
      <c r="I416" s="197" t="s">
        <v>175</v>
      </c>
      <c r="J416" s="198">
        <v>4.5999999999999999E-2</v>
      </c>
      <c r="K416" s="238">
        <v>25.09</v>
      </c>
      <c r="L416" s="238">
        <v>1.1499999999999999</v>
      </c>
    </row>
    <row r="417" spans="3:12" x14ac:dyDescent="0.3">
      <c r="C417" s="195" t="s">
        <v>177</v>
      </c>
      <c r="D417" s="196" t="s">
        <v>791</v>
      </c>
      <c r="E417" s="195" t="s">
        <v>181</v>
      </c>
      <c r="F417" s="195" t="s">
        <v>404</v>
      </c>
      <c r="G417" s="634" t="s">
        <v>271</v>
      </c>
      <c r="H417" s="634"/>
      <c r="I417" s="197" t="s">
        <v>175</v>
      </c>
      <c r="J417" s="198">
        <v>2.3E-2</v>
      </c>
      <c r="K417" s="238">
        <v>2.56</v>
      </c>
      <c r="L417" s="238">
        <v>0.05</v>
      </c>
    </row>
    <row r="418" spans="3:12" ht="25" x14ac:dyDescent="0.3">
      <c r="C418" s="195" t="s">
        <v>177</v>
      </c>
      <c r="D418" s="196" t="s">
        <v>792</v>
      </c>
      <c r="E418" s="195" t="s">
        <v>181</v>
      </c>
      <c r="F418" s="195" t="s">
        <v>405</v>
      </c>
      <c r="G418" s="634" t="s">
        <v>271</v>
      </c>
      <c r="H418" s="634"/>
      <c r="I418" s="197" t="s">
        <v>175</v>
      </c>
      <c r="J418" s="198">
        <v>1.0999999999999999E-2</v>
      </c>
      <c r="K418" s="238">
        <v>87.08</v>
      </c>
      <c r="L418" s="238">
        <v>0.95</v>
      </c>
    </row>
    <row r="419" spans="3:12" ht="25" x14ac:dyDescent="0.3">
      <c r="C419" s="96" t="s">
        <v>621</v>
      </c>
      <c r="D419" s="96" t="s">
        <v>621</v>
      </c>
      <c r="E419" s="96"/>
      <c r="F419" s="96"/>
      <c r="G419" s="96" t="s">
        <v>170</v>
      </c>
      <c r="H419" s="97">
        <v>3.9093083949543281</v>
      </c>
      <c r="I419" s="96" t="s">
        <v>171</v>
      </c>
      <c r="J419" s="97">
        <v>3.28</v>
      </c>
      <c r="K419" s="96" t="s">
        <v>172</v>
      </c>
      <c r="L419" s="97">
        <v>7.19</v>
      </c>
    </row>
    <row r="420" spans="3:12" x14ac:dyDescent="0.3">
      <c r="C420" s="96" t="s">
        <v>621</v>
      </c>
      <c r="D420" s="96" t="s">
        <v>621</v>
      </c>
      <c r="E420" s="96"/>
      <c r="F420" s="96"/>
      <c r="G420" s="96" t="s">
        <v>173</v>
      </c>
      <c r="H420" s="97">
        <v>9.24</v>
      </c>
      <c r="I420" s="96"/>
      <c r="J420" s="635" t="s">
        <v>174</v>
      </c>
      <c r="K420" s="635"/>
      <c r="L420" s="97">
        <v>44.19</v>
      </c>
    </row>
    <row r="421" spans="3:12" ht="14.5" thickBot="1" x14ac:dyDescent="0.35">
      <c r="C421" s="199" t="s">
        <v>621</v>
      </c>
      <c r="D421" s="199" t="s">
        <v>621</v>
      </c>
      <c r="E421" s="199"/>
      <c r="F421" s="199"/>
      <c r="G421" s="199"/>
      <c r="H421" s="199"/>
      <c r="I421" s="199"/>
      <c r="J421" s="200"/>
      <c r="K421" s="199"/>
      <c r="L421" s="212"/>
    </row>
    <row r="422" spans="3:12" ht="14.5" thickTop="1" x14ac:dyDescent="0.3">
      <c r="C422" s="201" t="s">
        <v>621</v>
      </c>
      <c r="D422" s="201" t="s">
        <v>621</v>
      </c>
      <c r="E422" s="201"/>
      <c r="F422" s="201"/>
      <c r="G422" s="201"/>
      <c r="H422" s="201"/>
      <c r="I422" s="201"/>
      <c r="J422" s="201"/>
      <c r="K422" s="201"/>
      <c r="L422" s="201"/>
    </row>
    <row r="423" spans="3:12" ht="28" x14ac:dyDescent="0.3">
      <c r="C423" s="192" t="s">
        <v>511</v>
      </c>
      <c r="D423" s="193" t="s">
        <v>160</v>
      </c>
      <c r="E423" s="192" t="s">
        <v>161</v>
      </c>
      <c r="F423" s="192" t="s">
        <v>162</v>
      </c>
      <c r="G423" s="636" t="s">
        <v>163</v>
      </c>
      <c r="H423" s="636"/>
      <c r="I423" s="194" t="s">
        <v>164</v>
      </c>
      <c r="J423" s="193" t="s">
        <v>158</v>
      </c>
      <c r="K423" s="193" t="s">
        <v>165</v>
      </c>
      <c r="L423" s="193" t="s">
        <v>166</v>
      </c>
    </row>
    <row r="424" spans="3:12" ht="78" x14ac:dyDescent="0.3">
      <c r="C424" s="206" t="s">
        <v>167</v>
      </c>
      <c r="D424" s="207" t="s">
        <v>793</v>
      </c>
      <c r="E424" s="206" t="s">
        <v>181</v>
      </c>
      <c r="F424" s="206" t="s">
        <v>214</v>
      </c>
      <c r="G424" s="637" t="s">
        <v>341</v>
      </c>
      <c r="H424" s="637"/>
      <c r="I424" s="208" t="s">
        <v>175</v>
      </c>
      <c r="J424" s="209">
        <v>1</v>
      </c>
      <c r="K424" s="239">
        <v>26.55</v>
      </c>
      <c r="L424" s="239">
        <v>26.55</v>
      </c>
    </row>
    <row r="425" spans="3:12" ht="37.5" x14ac:dyDescent="0.3">
      <c r="C425" s="195" t="s">
        <v>169</v>
      </c>
      <c r="D425" s="196" t="s">
        <v>788</v>
      </c>
      <c r="E425" s="195" t="s">
        <v>181</v>
      </c>
      <c r="F425" s="195" t="s">
        <v>399</v>
      </c>
      <c r="G425" s="634" t="s">
        <v>176</v>
      </c>
      <c r="H425" s="634"/>
      <c r="I425" s="197" t="s">
        <v>182</v>
      </c>
      <c r="J425" s="198">
        <v>0.23100000000000001</v>
      </c>
      <c r="K425" s="238">
        <v>17.97</v>
      </c>
      <c r="L425" s="238">
        <v>4.1500000000000004</v>
      </c>
    </row>
    <row r="426" spans="3:12" ht="25" x14ac:dyDescent="0.3">
      <c r="C426" s="195" t="s">
        <v>169</v>
      </c>
      <c r="D426" s="196" t="s">
        <v>787</v>
      </c>
      <c r="E426" s="195" t="s">
        <v>181</v>
      </c>
      <c r="F426" s="195" t="s">
        <v>280</v>
      </c>
      <c r="G426" s="634" t="s">
        <v>176</v>
      </c>
      <c r="H426" s="634"/>
      <c r="I426" s="197" t="s">
        <v>182</v>
      </c>
      <c r="J426" s="198">
        <v>0.23100000000000001</v>
      </c>
      <c r="K426" s="238">
        <v>21.84</v>
      </c>
      <c r="L426" s="238">
        <v>5.04</v>
      </c>
    </row>
    <row r="427" spans="3:12" ht="37.5" x14ac:dyDescent="0.3">
      <c r="C427" s="195" t="s">
        <v>177</v>
      </c>
      <c r="D427" s="196" t="s">
        <v>794</v>
      </c>
      <c r="E427" s="195" t="s">
        <v>181</v>
      </c>
      <c r="F427" s="195" t="s">
        <v>406</v>
      </c>
      <c r="G427" s="634" t="s">
        <v>271</v>
      </c>
      <c r="H427" s="634"/>
      <c r="I427" s="197" t="s">
        <v>175</v>
      </c>
      <c r="J427" s="198">
        <v>1</v>
      </c>
      <c r="K427" s="238">
        <v>15.21</v>
      </c>
      <c r="L427" s="238">
        <v>15.21</v>
      </c>
    </row>
    <row r="428" spans="3:12" ht="25" x14ac:dyDescent="0.3">
      <c r="C428" s="195" t="s">
        <v>177</v>
      </c>
      <c r="D428" s="196" t="s">
        <v>790</v>
      </c>
      <c r="E428" s="195" t="s">
        <v>181</v>
      </c>
      <c r="F428" s="195" t="s">
        <v>403</v>
      </c>
      <c r="G428" s="634" t="s">
        <v>271</v>
      </c>
      <c r="H428" s="634"/>
      <c r="I428" s="197" t="s">
        <v>175</v>
      </c>
      <c r="J428" s="198">
        <v>4.5999999999999999E-2</v>
      </c>
      <c r="K428" s="238">
        <v>25.09</v>
      </c>
      <c r="L428" s="238">
        <v>1.1499999999999999</v>
      </c>
    </row>
    <row r="429" spans="3:12" x14ac:dyDescent="0.3">
      <c r="C429" s="195" t="s">
        <v>177</v>
      </c>
      <c r="D429" s="196" t="s">
        <v>791</v>
      </c>
      <c r="E429" s="195" t="s">
        <v>181</v>
      </c>
      <c r="F429" s="195" t="s">
        <v>404</v>
      </c>
      <c r="G429" s="634" t="s">
        <v>271</v>
      </c>
      <c r="H429" s="634"/>
      <c r="I429" s="197" t="s">
        <v>175</v>
      </c>
      <c r="J429" s="198">
        <v>2.3E-2</v>
      </c>
      <c r="K429" s="238">
        <v>2.56</v>
      </c>
      <c r="L429" s="238">
        <v>0.05</v>
      </c>
    </row>
    <row r="430" spans="3:12" ht="25" x14ac:dyDescent="0.3">
      <c r="C430" s="195" t="s">
        <v>177</v>
      </c>
      <c r="D430" s="196" t="s">
        <v>792</v>
      </c>
      <c r="E430" s="195" t="s">
        <v>181</v>
      </c>
      <c r="F430" s="195" t="s">
        <v>405</v>
      </c>
      <c r="G430" s="634" t="s">
        <v>271</v>
      </c>
      <c r="H430" s="634"/>
      <c r="I430" s="197" t="s">
        <v>175</v>
      </c>
      <c r="J430" s="198">
        <v>1.0999999999999999E-2</v>
      </c>
      <c r="K430" s="238">
        <v>87.08</v>
      </c>
      <c r="L430" s="238">
        <v>0.95</v>
      </c>
    </row>
    <row r="431" spans="3:12" ht="25" x14ac:dyDescent="0.3">
      <c r="C431" s="96" t="s">
        <v>621</v>
      </c>
      <c r="D431" s="96" t="s">
        <v>621</v>
      </c>
      <c r="E431" s="96"/>
      <c r="F431" s="96"/>
      <c r="G431" s="96" t="s">
        <v>170</v>
      </c>
      <c r="H431" s="97">
        <v>3.9093083949543281</v>
      </c>
      <c r="I431" s="96" t="s">
        <v>171</v>
      </c>
      <c r="J431" s="97">
        <v>3.28</v>
      </c>
      <c r="K431" s="96" t="s">
        <v>172</v>
      </c>
      <c r="L431" s="97">
        <v>7.19</v>
      </c>
    </row>
    <row r="432" spans="3:12" x14ac:dyDescent="0.3">
      <c r="C432" s="96" t="s">
        <v>621</v>
      </c>
      <c r="D432" s="96" t="s">
        <v>621</v>
      </c>
      <c r="E432" s="96"/>
      <c r="F432" s="96"/>
      <c r="G432" s="96" t="s">
        <v>173</v>
      </c>
      <c r="H432" s="97">
        <v>7.02</v>
      </c>
      <c r="I432" s="96"/>
      <c r="J432" s="635" t="s">
        <v>174</v>
      </c>
      <c r="K432" s="635"/>
      <c r="L432" s="97">
        <v>33.57</v>
      </c>
    </row>
    <row r="433" spans="3:12" ht="14.5" thickBot="1" x14ac:dyDescent="0.35">
      <c r="C433" s="199" t="s">
        <v>621</v>
      </c>
      <c r="D433" s="199" t="s">
        <v>621</v>
      </c>
      <c r="E433" s="199"/>
      <c r="F433" s="199"/>
      <c r="G433" s="199"/>
      <c r="H433" s="199"/>
      <c r="I433" s="199"/>
      <c r="J433" s="200"/>
      <c r="K433" s="199"/>
      <c r="L433" s="212"/>
    </row>
    <row r="434" spans="3:12" ht="14.5" thickTop="1" x14ac:dyDescent="0.3">
      <c r="C434" s="201" t="s">
        <v>621</v>
      </c>
      <c r="D434" s="201" t="s">
        <v>621</v>
      </c>
      <c r="E434" s="201"/>
      <c r="F434" s="201"/>
      <c r="G434" s="201"/>
      <c r="H434" s="201"/>
      <c r="I434" s="201"/>
      <c r="J434" s="201"/>
      <c r="K434" s="201"/>
      <c r="L434" s="201"/>
    </row>
    <row r="435" spans="3:12" ht="28" x14ac:dyDescent="0.3">
      <c r="C435" s="192" t="s">
        <v>512</v>
      </c>
      <c r="D435" s="193" t="s">
        <v>160</v>
      </c>
      <c r="E435" s="192" t="s">
        <v>161</v>
      </c>
      <c r="F435" s="192" t="s">
        <v>162</v>
      </c>
      <c r="G435" s="636" t="s">
        <v>163</v>
      </c>
      <c r="H435" s="636"/>
      <c r="I435" s="194" t="s">
        <v>164</v>
      </c>
      <c r="J435" s="193" t="s">
        <v>158</v>
      </c>
      <c r="K435" s="193" t="s">
        <v>165</v>
      </c>
      <c r="L435" s="193" t="s">
        <v>166</v>
      </c>
    </row>
    <row r="436" spans="3:12" ht="78" x14ac:dyDescent="0.3">
      <c r="C436" s="206" t="s">
        <v>167</v>
      </c>
      <c r="D436" s="207" t="s">
        <v>795</v>
      </c>
      <c r="E436" s="206" t="s">
        <v>181</v>
      </c>
      <c r="F436" s="206" t="s">
        <v>215</v>
      </c>
      <c r="G436" s="637" t="s">
        <v>341</v>
      </c>
      <c r="H436" s="637"/>
      <c r="I436" s="208" t="s">
        <v>175</v>
      </c>
      <c r="J436" s="209">
        <v>1</v>
      </c>
      <c r="K436" s="239">
        <v>66.33</v>
      </c>
      <c r="L436" s="239">
        <v>66.33</v>
      </c>
    </row>
    <row r="437" spans="3:12" ht="25" x14ac:dyDescent="0.3">
      <c r="C437" s="195" t="s">
        <v>169</v>
      </c>
      <c r="D437" s="196" t="s">
        <v>787</v>
      </c>
      <c r="E437" s="195" t="s">
        <v>181</v>
      </c>
      <c r="F437" s="195" t="s">
        <v>280</v>
      </c>
      <c r="G437" s="634" t="s">
        <v>176</v>
      </c>
      <c r="H437" s="634"/>
      <c r="I437" s="197" t="s">
        <v>182</v>
      </c>
      <c r="J437" s="198">
        <v>0.308</v>
      </c>
      <c r="K437" s="238">
        <v>21.84</v>
      </c>
      <c r="L437" s="238">
        <v>6.72</v>
      </c>
    </row>
    <row r="438" spans="3:12" ht="37.5" x14ac:dyDescent="0.3">
      <c r="C438" s="195" t="s">
        <v>169</v>
      </c>
      <c r="D438" s="196" t="s">
        <v>788</v>
      </c>
      <c r="E438" s="195" t="s">
        <v>181</v>
      </c>
      <c r="F438" s="195" t="s">
        <v>399</v>
      </c>
      <c r="G438" s="634" t="s">
        <v>176</v>
      </c>
      <c r="H438" s="634"/>
      <c r="I438" s="197" t="s">
        <v>182</v>
      </c>
      <c r="J438" s="198">
        <v>0.308</v>
      </c>
      <c r="K438" s="238">
        <v>17.97</v>
      </c>
      <c r="L438" s="238">
        <v>5.53</v>
      </c>
    </row>
    <row r="439" spans="3:12" ht="25" x14ac:dyDescent="0.3">
      <c r="C439" s="195" t="s">
        <v>177</v>
      </c>
      <c r="D439" s="196" t="s">
        <v>790</v>
      </c>
      <c r="E439" s="195" t="s">
        <v>181</v>
      </c>
      <c r="F439" s="195" t="s">
        <v>403</v>
      </c>
      <c r="G439" s="634" t="s">
        <v>271</v>
      </c>
      <c r="H439" s="634"/>
      <c r="I439" s="197" t="s">
        <v>175</v>
      </c>
      <c r="J439" s="198">
        <v>0.19400000000000001</v>
      </c>
      <c r="K439" s="238">
        <v>25.09</v>
      </c>
      <c r="L439" s="238">
        <v>4.8600000000000003</v>
      </c>
    </row>
    <row r="440" spans="3:12" ht="37.5" x14ac:dyDescent="0.3">
      <c r="C440" s="195" t="s">
        <v>177</v>
      </c>
      <c r="D440" s="196" t="s">
        <v>796</v>
      </c>
      <c r="E440" s="195" t="s">
        <v>181</v>
      </c>
      <c r="F440" s="195" t="s">
        <v>407</v>
      </c>
      <c r="G440" s="634" t="s">
        <v>271</v>
      </c>
      <c r="H440" s="634"/>
      <c r="I440" s="197" t="s">
        <v>175</v>
      </c>
      <c r="J440" s="198">
        <v>1</v>
      </c>
      <c r="K440" s="238">
        <v>44.63</v>
      </c>
      <c r="L440" s="238">
        <v>44.63</v>
      </c>
    </row>
    <row r="441" spans="3:12" x14ac:dyDescent="0.3">
      <c r="C441" s="195" t="s">
        <v>177</v>
      </c>
      <c r="D441" s="196" t="s">
        <v>791</v>
      </c>
      <c r="E441" s="195" t="s">
        <v>181</v>
      </c>
      <c r="F441" s="195" t="s">
        <v>404</v>
      </c>
      <c r="G441" s="634" t="s">
        <v>271</v>
      </c>
      <c r="H441" s="634"/>
      <c r="I441" s="197" t="s">
        <v>175</v>
      </c>
      <c r="J441" s="198">
        <v>3.1E-2</v>
      </c>
      <c r="K441" s="238">
        <v>2.56</v>
      </c>
      <c r="L441" s="238">
        <v>7.0000000000000007E-2</v>
      </c>
    </row>
    <row r="442" spans="3:12" ht="25" x14ac:dyDescent="0.3">
      <c r="C442" s="195" t="s">
        <v>177</v>
      </c>
      <c r="D442" s="196" t="s">
        <v>792</v>
      </c>
      <c r="E442" s="195" t="s">
        <v>181</v>
      </c>
      <c r="F442" s="195" t="s">
        <v>405</v>
      </c>
      <c r="G442" s="634" t="s">
        <v>271</v>
      </c>
      <c r="H442" s="634"/>
      <c r="I442" s="197" t="s">
        <v>175</v>
      </c>
      <c r="J442" s="198">
        <v>5.1999999999999998E-2</v>
      </c>
      <c r="K442" s="238">
        <v>87.08</v>
      </c>
      <c r="L442" s="238">
        <v>4.5199999999999996</v>
      </c>
    </row>
    <row r="443" spans="3:12" ht="25" x14ac:dyDescent="0.3">
      <c r="C443" s="96" t="s">
        <v>621</v>
      </c>
      <c r="D443" s="96" t="s">
        <v>621</v>
      </c>
      <c r="E443" s="96"/>
      <c r="F443" s="96"/>
      <c r="G443" s="96" t="s">
        <v>170</v>
      </c>
      <c r="H443" s="97">
        <v>5.214223575467595</v>
      </c>
      <c r="I443" s="96" t="s">
        <v>171</v>
      </c>
      <c r="J443" s="97">
        <v>4.38</v>
      </c>
      <c r="K443" s="96" t="s">
        <v>172</v>
      </c>
      <c r="L443" s="97">
        <v>9.59</v>
      </c>
    </row>
    <row r="444" spans="3:12" x14ac:dyDescent="0.3">
      <c r="C444" s="96" t="s">
        <v>621</v>
      </c>
      <c r="D444" s="96" t="s">
        <v>621</v>
      </c>
      <c r="E444" s="96"/>
      <c r="F444" s="96"/>
      <c r="G444" s="96" t="s">
        <v>173</v>
      </c>
      <c r="H444" s="97">
        <v>17.55</v>
      </c>
      <c r="I444" s="96"/>
      <c r="J444" s="635" t="s">
        <v>174</v>
      </c>
      <c r="K444" s="635"/>
      <c r="L444" s="97">
        <v>83.88</v>
      </c>
    </row>
    <row r="445" spans="3:12" ht="14.5" thickBot="1" x14ac:dyDescent="0.35">
      <c r="C445" s="199" t="s">
        <v>621</v>
      </c>
      <c r="D445" s="199" t="s">
        <v>621</v>
      </c>
      <c r="E445" s="199"/>
      <c r="F445" s="199"/>
      <c r="G445" s="199"/>
      <c r="H445" s="199"/>
      <c r="I445" s="199"/>
      <c r="J445" s="200"/>
      <c r="K445" s="199"/>
      <c r="L445" s="212"/>
    </row>
    <row r="446" spans="3:12" ht="14.5" thickTop="1" x14ac:dyDescent="0.3">
      <c r="C446" s="201" t="s">
        <v>621</v>
      </c>
      <c r="D446" s="201" t="s">
        <v>621</v>
      </c>
      <c r="E446" s="201"/>
      <c r="F446" s="201"/>
      <c r="G446" s="201"/>
      <c r="H446" s="201"/>
      <c r="I446" s="201"/>
      <c r="J446" s="201"/>
      <c r="K446" s="201"/>
      <c r="L446" s="201"/>
    </row>
    <row r="447" spans="3:12" ht="28" x14ac:dyDescent="0.3">
      <c r="C447" s="192" t="s">
        <v>513</v>
      </c>
      <c r="D447" s="193" t="s">
        <v>160</v>
      </c>
      <c r="E447" s="192" t="s">
        <v>161</v>
      </c>
      <c r="F447" s="192" t="s">
        <v>162</v>
      </c>
      <c r="G447" s="636" t="s">
        <v>163</v>
      </c>
      <c r="H447" s="636"/>
      <c r="I447" s="194" t="s">
        <v>164</v>
      </c>
      <c r="J447" s="193" t="s">
        <v>158</v>
      </c>
      <c r="K447" s="193" t="s">
        <v>165</v>
      </c>
      <c r="L447" s="193" t="s">
        <v>166</v>
      </c>
    </row>
    <row r="448" spans="3:12" ht="39" x14ac:dyDescent="0.3">
      <c r="C448" s="206" t="s">
        <v>167</v>
      </c>
      <c r="D448" s="207" t="s">
        <v>797</v>
      </c>
      <c r="E448" s="206" t="s">
        <v>181</v>
      </c>
      <c r="F448" s="206" t="s">
        <v>212</v>
      </c>
      <c r="G448" s="637" t="s">
        <v>341</v>
      </c>
      <c r="H448" s="637"/>
      <c r="I448" s="208" t="s">
        <v>175</v>
      </c>
      <c r="J448" s="209">
        <v>1</v>
      </c>
      <c r="K448" s="239">
        <v>23.39</v>
      </c>
      <c r="L448" s="239">
        <v>23.39</v>
      </c>
    </row>
    <row r="449" spans="3:12" ht="37.5" x14ac:dyDescent="0.3">
      <c r="C449" s="195" t="s">
        <v>169</v>
      </c>
      <c r="D449" s="196" t="s">
        <v>788</v>
      </c>
      <c r="E449" s="195" t="s">
        <v>181</v>
      </c>
      <c r="F449" s="195" t="s">
        <v>399</v>
      </c>
      <c r="G449" s="634" t="s">
        <v>176</v>
      </c>
      <c r="H449" s="634"/>
      <c r="I449" s="197" t="s">
        <v>182</v>
      </c>
      <c r="J449" s="198">
        <v>0.11020000000000001</v>
      </c>
      <c r="K449" s="238">
        <v>17.97</v>
      </c>
      <c r="L449" s="238">
        <v>1.98</v>
      </c>
    </row>
    <row r="450" spans="3:12" ht="25" x14ac:dyDescent="0.3">
      <c r="C450" s="195" t="s">
        <v>169</v>
      </c>
      <c r="D450" s="196" t="s">
        <v>787</v>
      </c>
      <c r="E450" s="195" t="s">
        <v>181</v>
      </c>
      <c r="F450" s="195" t="s">
        <v>280</v>
      </c>
      <c r="G450" s="634" t="s">
        <v>176</v>
      </c>
      <c r="H450" s="634"/>
      <c r="I450" s="197" t="s">
        <v>182</v>
      </c>
      <c r="J450" s="198">
        <v>0.11020000000000001</v>
      </c>
      <c r="K450" s="238">
        <v>21.84</v>
      </c>
      <c r="L450" s="238">
        <v>2.4</v>
      </c>
    </row>
    <row r="451" spans="3:12" ht="25" x14ac:dyDescent="0.3">
      <c r="C451" s="195" t="s">
        <v>177</v>
      </c>
      <c r="D451" s="196" t="s">
        <v>798</v>
      </c>
      <c r="E451" s="195" t="s">
        <v>181</v>
      </c>
      <c r="F451" s="195" t="s">
        <v>400</v>
      </c>
      <c r="G451" s="634" t="s">
        <v>271</v>
      </c>
      <c r="H451" s="634"/>
      <c r="I451" s="197" t="s">
        <v>175</v>
      </c>
      <c r="J451" s="198">
        <v>1.06E-2</v>
      </c>
      <c r="K451" s="238">
        <v>17.989999999999998</v>
      </c>
      <c r="L451" s="238">
        <v>0.19</v>
      </c>
    </row>
    <row r="452" spans="3:12" ht="25" x14ac:dyDescent="0.3">
      <c r="C452" s="195" t="s">
        <v>177</v>
      </c>
      <c r="D452" s="196" t="s">
        <v>799</v>
      </c>
      <c r="E452" s="195" t="s">
        <v>181</v>
      </c>
      <c r="F452" s="195" t="s">
        <v>401</v>
      </c>
      <c r="G452" s="634" t="s">
        <v>271</v>
      </c>
      <c r="H452" s="634"/>
      <c r="I452" s="197" t="s">
        <v>175</v>
      </c>
      <c r="J452" s="198">
        <v>1</v>
      </c>
      <c r="K452" s="238">
        <v>18.82</v>
      </c>
      <c r="L452" s="238">
        <v>18.82</v>
      </c>
    </row>
    <row r="453" spans="3:12" ht="25" x14ac:dyDescent="0.3">
      <c r="C453" s="96" t="s">
        <v>621</v>
      </c>
      <c r="D453" s="96" t="s">
        <v>621</v>
      </c>
      <c r="E453" s="96"/>
      <c r="F453" s="96"/>
      <c r="G453" s="96" t="s">
        <v>170</v>
      </c>
      <c r="H453" s="97">
        <v>1.859504132231405</v>
      </c>
      <c r="I453" s="96" t="s">
        <v>171</v>
      </c>
      <c r="J453" s="97">
        <v>1.56</v>
      </c>
      <c r="K453" s="96" t="s">
        <v>172</v>
      </c>
      <c r="L453" s="97">
        <v>3.42</v>
      </c>
    </row>
    <row r="454" spans="3:12" x14ac:dyDescent="0.3">
      <c r="C454" s="96" t="s">
        <v>621</v>
      </c>
      <c r="D454" s="96" t="s">
        <v>621</v>
      </c>
      <c r="E454" s="96"/>
      <c r="F454" s="96"/>
      <c r="G454" s="96" t="s">
        <v>173</v>
      </c>
      <c r="H454" s="97">
        <v>6.18</v>
      </c>
      <c r="I454" s="96"/>
      <c r="J454" s="635" t="s">
        <v>174</v>
      </c>
      <c r="K454" s="635"/>
      <c r="L454" s="97">
        <v>29.57</v>
      </c>
    </row>
    <row r="455" spans="3:12" ht="14.5" thickBot="1" x14ac:dyDescent="0.35">
      <c r="C455" s="199" t="s">
        <v>621</v>
      </c>
      <c r="D455" s="199" t="s">
        <v>621</v>
      </c>
      <c r="E455" s="199"/>
      <c r="F455" s="199"/>
      <c r="G455" s="199"/>
      <c r="H455" s="199"/>
      <c r="I455" s="199"/>
      <c r="J455" s="200"/>
      <c r="K455" s="199"/>
      <c r="L455" s="212"/>
    </row>
    <row r="456" spans="3:12" ht="14.5" thickTop="1" x14ac:dyDescent="0.3">
      <c r="C456" s="201" t="s">
        <v>621</v>
      </c>
      <c r="D456" s="201" t="s">
        <v>621</v>
      </c>
      <c r="E456" s="201"/>
      <c r="F456" s="201"/>
      <c r="G456" s="201"/>
      <c r="H456" s="201"/>
      <c r="I456" s="201"/>
      <c r="J456" s="201"/>
      <c r="K456" s="201"/>
      <c r="L456" s="201"/>
    </row>
    <row r="457" spans="3:12" ht="28" x14ac:dyDescent="0.3">
      <c r="C457" s="192" t="s">
        <v>514</v>
      </c>
      <c r="D457" s="193" t="s">
        <v>160</v>
      </c>
      <c r="E457" s="192" t="s">
        <v>161</v>
      </c>
      <c r="F457" s="192" t="s">
        <v>162</v>
      </c>
      <c r="G457" s="636" t="s">
        <v>163</v>
      </c>
      <c r="H457" s="636"/>
      <c r="I457" s="194" t="s">
        <v>164</v>
      </c>
      <c r="J457" s="193" t="s">
        <v>158</v>
      </c>
      <c r="K457" s="193" t="s">
        <v>165</v>
      </c>
      <c r="L457" s="193" t="s">
        <v>166</v>
      </c>
    </row>
    <row r="458" spans="3:12" ht="39" x14ac:dyDescent="0.3">
      <c r="C458" s="206" t="s">
        <v>167</v>
      </c>
      <c r="D458" s="207" t="s">
        <v>800</v>
      </c>
      <c r="E458" s="206" t="s">
        <v>181</v>
      </c>
      <c r="F458" s="206" t="s">
        <v>459</v>
      </c>
      <c r="G458" s="637" t="s">
        <v>341</v>
      </c>
      <c r="H458" s="637"/>
      <c r="I458" s="208" t="s">
        <v>175</v>
      </c>
      <c r="J458" s="209">
        <v>1</v>
      </c>
      <c r="K458" s="239">
        <v>29.16</v>
      </c>
      <c r="L458" s="239">
        <v>29.16</v>
      </c>
    </row>
    <row r="459" spans="3:12" ht="37.5" x14ac:dyDescent="0.3">
      <c r="C459" s="195" t="s">
        <v>169</v>
      </c>
      <c r="D459" s="196" t="s">
        <v>788</v>
      </c>
      <c r="E459" s="195" t="s">
        <v>181</v>
      </c>
      <c r="F459" s="195" t="s">
        <v>399</v>
      </c>
      <c r="G459" s="634" t="s">
        <v>176</v>
      </c>
      <c r="H459" s="634"/>
      <c r="I459" s="197" t="s">
        <v>182</v>
      </c>
      <c r="J459" s="198">
        <v>7.9500000000000001E-2</v>
      </c>
      <c r="K459" s="238">
        <v>17.97</v>
      </c>
      <c r="L459" s="238">
        <v>1.42</v>
      </c>
    </row>
    <row r="460" spans="3:12" ht="25" x14ac:dyDescent="0.3">
      <c r="C460" s="195" t="s">
        <v>169</v>
      </c>
      <c r="D460" s="196" t="s">
        <v>787</v>
      </c>
      <c r="E460" s="195" t="s">
        <v>181</v>
      </c>
      <c r="F460" s="195" t="s">
        <v>280</v>
      </c>
      <c r="G460" s="634" t="s">
        <v>176</v>
      </c>
      <c r="H460" s="634"/>
      <c r="I460" s="197" t="s">
        <v>182</v>
      </c>
      <c r="J460" s="198">
        <v>7.9500000000000001E-2</v>
      </c>
      <c r="K460" s="238">
        <v>21.84</v>
      </c>
      <c r="L460" s="238">
        <v>1.73</v>
      </c>
    </row>
    <row r="461" spans="3:12" ht="25" x14ac:dyDescent="0.3">
      <c r="C461" s="195" t="s">
        <v>177</v>
      </c>
      <c r="D461" s="196" t="s">
        <v>801</v>
      </c>
      <c r="E461" s="195" t="s">
        <v>181</v>
      </c>
      <c r="F461" s="195" t="s">
        <v>553</v>
      </c>
      <c r="G461" s="634" t="s">
        <v>271</v>
      </c>
      <c r="H461" s="634"/>
      <c r="I461" s="197" t="s">
        <v>175</v>
      </c>
      <c r="J461" s="198">
        <v>1</v>
      </c>
      <c r="K461" s="238">
        <v>24.17</v>
      </c>
      <c r="L461" s="238">
        <v>24.17</v>
      </c>
    </row>
    <row r="462" spans="3:12" ht="25" x14ac:dyDescent="0.3">
      <c r="C462" s="195" t="s">
        <v>177</v>
      </c>
      <c r="D462" s="196" t="s">
        <v>790</v>
      </c>
      <c r="E462" s="195" t="s">
        <v>181</v>
      </c>
      <c r="F462" s="195" t="s">
        <v>403</v>
      </c>
      <c r="G462" s="634" t="s">
        <v>271</v>
      </c>
      <c r="H462" s="634"/>
      <c r="I462" s="197" t="s">
        <v>175</v>
      </c>
      <c r="J462" s="198">
        <v>0.04</v>
      </c>
      <c r="K462" s="238">
        <v>25.09</v>
      </c>
      <c r="L462" s="238">
        <v>1</v>
      </c>
    </row>
    <row r="463" spans="3:12" ht="25" x14ac:dyDescent="0.3">
      <c r="C463" s="195" t="s">
        <v>177</v>
      </c>
      <c r="D463" s="196" t="s">
        <v>792</v>
      </c>
      <c r="E463" s="195" t="s">
        <v>181</v>
      </c>
      <c r="F463" s="195" t="s">
        <v>405</v>
      </c>
      <c r="G463" s="634" t="s">
        <v>271</v>
      </c>
      <c r="H463" s="634"/>
      <c r="I463" s="197" t="s">
        <v>175</v>
      </c>
      <c r="J463" s="198">
        <v>9.4999999999999998E-3</v>
      </c>
      <c r="K463" s="238">
        <v>87.08</v>
      </c>
      <c r="L463" s="238">
        <v>0.82</v>
      </c>
    </row>
    <row r="464" spans="3:12" x14ac:dyDescent="0.3">
      <c r="C464" s="195" t="s">
        <v>177</v>
      </c>
      <c r="D464" s="196" t="s">
        <v>791</v>
      </c>
      <c r="E464" s="195" t="s">
        <v>181</v>
      </c>
      <c r="F464" s="195" t="s">
        <v>404</v>
      </c>
      <c r="G464" s="634" t="s">
        <v>271</v>
      </c>
      <c r="H464" s="634"/>
      <c r="I464" s="197" t="s">
        <v>175</v>
      </c>
      <c r="J464" s="198">
        <v>8.0000000000000002E-3</v>
      </c>
      <c r="K464" s="238">
        <v>2.56</v>
      </c>
      <c r="L464" s="238">
        <v>0.02</v>
      </c>
    </row>
    <row r="465" spans="3:12" ht="25" x14ac:dyDescent="0.3">
      <c r="C465" s="96" t="s">
        <v>621</v>
      </c>
      <c r="D465" s="96" t="s">
        <v>621</v>
      </c>
      <c r="E465" s="96"/>
      <c r="F465" s="96"/>
      <c r="G465" s="96" t="s">
        <v>170</v>
      </c>
      <c r="H465" s="97">
        <v>1.3429752066115703</v>
      </c>
      <c r="I465" s="96" t="s">
        <v>171</v>
      </c>
      <c r="J465" s="97">
        <v>1.1299999999999999</v>
      </c>
      <c r="K465" s="96" t="s">
        <v>172</v>
      </c>
      <c r="L465" s="97">
        <v>2.4700000000000002</v>
      </c>
    </row>
    <row r="466" spans="3:12" x14ac:dyDescent="0.3">
      <c r="C466" s="96" t="s">
        <v>621</v>
      </c>
      <c r="D466" s="96" t="s">
        <v>621</v>
      </c>
      <c r="E466" s="96"/>
      <c r="F466" s="96"/>
      <c r="G466" s="96" t="s">
        <v>173</v>
      </c>
      <c r="H466" s="97">
        <v>7.71</v>
      </c>
      <c r="I466" s="96"/>
      <c r="J466" s="635" t="s">
        <v>174</v>
      </c>
      <c r="K466" s="635"/>
      <c r="L466" s="97">
        <v>36.869999999999997</v>
      </c>
    </row>
    <row r="467" spans="3:12" ht="14.5" thickBot="1" x14ac:dyDescent="0.35">
      <c r="C467" s="199" t="s">
        <v>621</v>
      </c>
      <c r="D467" s="199" t="s">
        <v>621</v>
      </c>
      <c r="E467" s="199"/>
      <c r="F467" s="199"/>
      <c r="G467" s="199"/>
      <c r="H467" s="199"/>
      <c r="I467" s="199"/>
      <c r="J467" s="200"/>
      <c r="K467" s="199"/>
      <c r="L467" s="212"/>
    </row>
    <row r="468" spans="3:12" ht="14.5" thickTop="1" x14ac:dyDescent="0.3">
      <c r="C468" s="201" t="s">
        <v>621</v>
      </c>
      <c r="D468" s="201" t="s">
        <v>621</v>
      </c>
      <c r="E468" s="201"/>
      <c r="F468" s="201"/>
      <c r="G468" s="201"/>
      <c r="H468" s="201"/>
      <c r="I468" s="201"/>
      <c r="J468" s="201"/>
      <c r="K468" s="201"/>
      <c r="L468" s="201"/>
    </row>
    <row r="469" spans="3:12" ht="28" x14ac:dyDescent="0.3">
      <c r="C469" s="192" t="s">
        <v>515</v>
      </c>
      <c r="D469" s="193" t="s">
        <v>160</v>
      </c>
      <c r="E469" s="192" t="s">
        <v>161</v>
      </c>
      <c r="F469" s="192" t="s">
        <v>162</v>
      </c>
      <c r="G469" s="636" t="s">
        <v>163</v>
      </c>
      <c r="H469" s="636"/>
      <c r="I469" s="194" t="s">
        <v>164</v>
      </c>
      <c r="J469" s="193" t="s">
        <v>158</v>
      </c>
      <c r="K469" s="193" t="s">
        <v>165</v>
      </c>
      <c r="L469" s="193" t="s">
        <v>166</v>
      </c>
    </row>
    <row r="470" spans="3:12" ht="39" x14ac:dyDescent="0.3">
      <c r="C470" s="237" t="s">
        <v>167</v>
      </c>
      <c r="D470" s="207" t="s">
        <v>802</v>
      </c>
      <c r="E470" s="206" t="s">
        <v>181</v>
      </c>
      <c r="F470" s="206" t="s">
        <v>460</v>
      </c>
      <c r="G470" s="637" t="s">
        <v>341</v>
      </c>
      <c r="H470" s="637"/>
      <c r="I470" s="208" t="s">
        <v>175</v>
      </c>
      <c r="J470" s="209">
        <v>1</v>
      </c>
      <c r="K470" s="239">
        <v>43.36</v>
      </c>
      <c r="L470" s="239">
        <v>43.36</v>
      </c>
    </row>
    <row r="471" spans="3:12" ht="37.5" x14ac:dyDescent="0.3">
      <c r="C471" s="195" t="s">
        <v>169</v>
      </c>
      <c r="D471" s="196" t="s">
        <v>788</v>
      </c>
      <c r="E471" s="195" t="s">
        <v>181</v>
      </c>
      <c r="F471" s="195" t="s">
        <v>399</v>
      </c>
      <c r="G471" s="634" t="s">
        <v>176</v>
      </c>
      <c r="H471" s="634"/>
      <c r="I471" s="197" t="s">
        <v>182</v>
      </c>
      <c r="J471" s="198">
        <v>7.9500000000000001E-2</v>
      </c>
      <c r="K471" s="238">
        <v>17.97</v>
      </c>
      <c r="L471" s="238">
        <v>1.42</v>
      </c>
    </row>
    <row r="472" spans="3:12" ht="25" x14ac:dyDescent="0.3">
      <c r="C472" s="195" t="s">
        <v>169</v>
      </c>
      <c r="D472" s="196" t="s">
        <v>787</v>
      </c>
      <c r="E472" s="195" t="s">
        <v>181</v>
      </c>
      <c r="F472" s="195" t="s">
        <v>280</v>
      </c>
      <c r="G472" s="634" t="s">
        <v>176</v>
      </c>
      <c r="H472" s="634"/>
      <c r="I472" s="197" t="s">
        <v>182</v>
      </c>
      <c r="J472" s="198">
        <v>7.9500000000000001E-2</v>
      </c>
      <c r="K472" s="238">
        <v>21.84</v>
      </c>
      <c r="L472" s="238">
        <v>1.73</v>
      </c>
    </row>
    <row r="473" spans="3:12" ht="25" x14ac:dyDescent="0.3">
      <c r="C473" s="195" t="s">
        <v>177</v>
      </c>
      <c r="D473" s="196" t="s">
        <v>803</v>
      </c>
      <c r="E473" s="195" t="s">
        <v>181</v>
      </c>
      <c r="F473" s="195" t="s">
        <v>554</v>
      </c>
      <c r="G473" s="634" t="s">
        <v>271</v>
      </c>
      <c r="H473" s="634"/>
      <c r="I473" s="197" t="s">
        <v>175</v>
      </c>
      <c r="J473" s="198">
        <v>1</v>
      </c>
      <c r="K473" s="238">
        <v>38.369999999999997</v>
      </c>
      <c r="L473" s="238">
        <v>38.369999999999997</v>
      </c>
    </row>
    <row r="474" spans="3:12" ht="25" x14ac:dyDescent="0.3">
      <c r="C474" s="195" t="s">
        <v>177</v>
      </c>
      <c r="D474" s="196" t="s">
        <v>790</v>
      </c>
      <c r="E474" s="195" t="s">
        <v>181</v>
      </c>
      <c r="F474" s="195" t="s">
        <v>403</v>
      </c>
      <c r="G474" s="634" t="s">
        <v>271</v>
      </c>
      <c r="H474" s="634"/>
      <c r="I474" s="197" t="s">
        <v>175</v>
      </c>
      <c r="J474" s="198">
        <v>0.04</v>
      </c>
      <c r="K474" s="238">
        <v>25.09</v>
      </c>
      <c r="L474" s="238">
        <v>1</v>
      </c>
    </row>
    <row r="475" spans="3:12" ht="25" x14ac:dyDescent="0.3">
      <c r="C475" s="195" t="s">
        <v>177</v>
      </c>
      <c r="D475" s="196" t="s">
        <v>792</v>
      </c>
      <c r="E475" s="195" t="s">
        <v>181</v>
      </c>
      <c r="F475" s="195" t="s">
        <v>405</v>
      </c>
      <c r="G475" s="634" t="s">
        <v>271</v>
      </c>
      <c r="H475" s="634"/>
      <c r="I475" s="197" t="s">
        <v>175</v>
      </c>
      <c r="J475" s="198">
        <v>9.4999999999999998E-3</v>
      </c>
      <c r="K475" s="238">
        <v>87.08</v>
      </c>
      <c r="L475" s="238">
        <v>0.82</v>
      </c>
    </row>
    <row r="476" spans="3:12" x14ac:dyDescent="0.3">
      <c r="C476" s="195" t="s">
        <v>177</v>
      </c>
      <c r="D476" s="196" t="s">
        <v>791</v>
      </c>
      <c r="E476" s="195" t="s">
        <v>181</v>
      </c>
      <c r="F476" s="195" t="s">
        <v>404</v>
      </c>
      <c r="G476" s="634" t="s">
        <v>271</v>
      </c>
      <c r="H476" s="634"/>
      <c r="I476" s="197" t="s">
        <v>175</v>
      </c>
      <c r="J476" s="198">
        <v>8.0000000000000002E-3</v>
      </c>
      <c r="K476" s="238">
        <v>2.56</v>
      </c>
      <c r="L476" s="238">
        <v>0.02</v>
      </c>
    </row>
    <row r="477" spans="3:12" ht="25" x14ac:dyDescent="0.3">
      <c r="C477" s="96" t="s">
        <v>621</v>
      </c>
      <c r="D477" s="96" t="s">
        <v>621</v>
      </c>
      <c r="E477" s="96"/>
      <c r="F477" s="96"/>
      <c r="G477" s="96" t="s">
        <v>170</v>
      </c>
      <c r="H477" s="97">
        <v>1.3429752066115703</v>
      </c>
      <c r="I477" s="96" t="s">
        <v>171</v>
      </c>
      <c r="J477" s="97">
        <v>1.1299999999999999</v>
      </c>
      <c r="K477" s="96" t="s">
        <v>172</v>
      </c>
      <c r="L477" s="97">
        <v>2.4700000000000002</v>
      </c>
    </row>
    <row r="478" spans="3:12" x14ac:dyDescent="0.3">
      <c r="C478" s="96" t="s">
        <v>621</v>
      </c>
      <c r="D478" s="96" t="s">
        <v>621</v>
      </c>
      <c r="E478" s="96"/>
      <c r="F478" s="96"/>
      <c r="G478" s="96" t="s">
        <v>173</v>
      </c>
      <c r="H478" s="97">
        <v>11.47</v>
      </c>
      <c r="I478" s="96"/>
      <c r="J478" s="635" t="s">
        <v>174</v>
      </c>
      <c r="K478" s="635"/>
      <c r="L478" s="97">
        <v>54.83</v>
      </c>
    </row>
    <row r="479" spans="3:12" ht="14.5" thickBot="1" x14ac:dyDescent="0.35">
      <c r="C479" s="199" t="s">
        <v>621</v>
      </c>
      <c r="D479" s="199" t="s">
        <v>621</v>
      </c>
      <c r="E479" s="199"/>
      <c r="F479" s="199"/>
      <c r="G479" s="199"/>
      <c r="H479" s="199"/>
      <c r="I479" s="199"/>
      <c r="J479" s="200"/>
      <c r="K479" s="199"/>
      <c r="L479" s="212"/>
    </row>
    <row r="480" spans="3:12" ht="14.5" thickTop="1" x14ac:dyDescent="0.3">
      <c r="C480" s="201" t="s">
        <v>621</v>
      </c>
      <c r="D480" s="201" t="s">
        <v>621</v>
      </c>
      <c r="E480" s="201"/>
      <c r="F480" s="201"/>
      <c r="G480" s="201"/>
      <c r="H480" s="201"/>
      <c r="I480" s="201"/>
      <c r="J480" s="201"/>
      <c r="K480" s="201"/>
      <c r="L480" s="201"/>
    </row>
    <row r="481" spans="3:12" ht="28" x14ac:dyDescent="0.3">
      <c r="C481" s="192" t="s">
        <v>516</v>
      </c>
      <c r="D481" s="193" t="s">
        <v>160</v>
      </c>
      <c r="E481" s="192" t="s">
        <v>161</v>
      </c>
      <c r="F481" s="192" t="s">
        <v>162</v>
      </c>
      <c r="G481" s="636" t="s">
        <v>163</v>
      </c>
      <c r="H481" s="636"/>
      <c r="I481" s="194" t="s">
        <v>164</v>
      </c>
      <c r="J481" s="193" t="s">
        <v>158</v>
      </c>
      <c r="K481" s="193" t="s">
        <v>165</v>
      </c>
      <c r="L481" s="193" t="s">
        <v>166</v>
      </c>
    </row>
    <row r="482" spans="3:12" ht="39" x14ac:dyDescent="0.3">
      <c r="C482" s="206" t="s">
        <v>167</v>
      </c>
      <c r="D482" s="207" t="s">
        <v>804</v>
      </c>
      <c r="E482" s="206" t="s">
        <v>181</v>
      </c>
      <c r="F482" s="206" t="s">
        <v>461</v>
      </c>
      <c r="G482" s="637" t="s">
        <v>341</v>
      </c>
      <c r="H482" s="637"/>
      <c r="I482" s="208" t="s">
        <v>175</v>
      </c>
      <c r="J482" s="209">
        <v>1</v>
      </c>
      <c r="K482" s="239">
        <v>60.87</v>
      </c>
      <c r="L482" s="239">
        <v>60.87</v>
      </c>
    </row>
    <row r="483" spans="3:12" ht="37.5" x14ac:dyDescent="0.3">
      <c r="C483" s="195" t="s">
        <v>169</v>
      </c>
      <c r="D483" s="196" t="s">
        <v>788</v>
      </c>
      <c r="E483" s="195" t="s">
        <v>181</v>
      </c>
      <c r="F483" s="195" t="s">
        <v>399</v>
      </c>
      <c r="G483" s="634" t="s">
        <v>176</v>
      </c>
      <c r="H483" s="634"/>
      <c r="I483" s="197" t="s">
        <v>182</v>
      </c>
      <c r="J483" s="198">
        <v>0.1133</v>
      </c>
      <c r="K483" s="238">
        <v>17.97</v>
      </c>
      <c r="L483" s="238">
        <v>2.0299999999999998</v>
      </c>
    </row>
    <row r="484" spans="3:12" ht="25" x14ac:dyDescent="0.3">
      <c r="C484" s="195" t="s">
        <v>169</v>
      </c>
      <c r="D484" s="196" t="s">
        <v>787</v>
      </c>
      <c r="E484" s="195" t="s">
        <v>181</v>
      </c>
      <c r="F484" s="195" t="s">
        <v>280</v>
      </c>
      <c r="G484" s="634" t="s">
        <v>176</v>
      </c>
      <c r="H484" s="634"/>
      <c r="I484" s="197" t="s">
        <v>182</v>
      </c>
      <c r="J484" s="198">
        <v>0.1133</v>
      </c>
      <c r="K484" s="238">
        <v>21.84</v>
      </c>
      <c r="L484" s="238">
        <v>2.4700000000000002</v>
      </c>
    </row>
    <row r="485" spans="3:12" ht="25" x14ac:dyDescent="0.3">
      <c r="C485" s="195" t="s">
        <v>177</v>
      </c>
      <c r="D485" s="196" t="s">
        <v>805</v>
      </c>
      <c r="E485" s="195" t="s">
        <v>181</v>
      </c>
      <c r="F485" s="195" t="s">
        <v>555</v>
      </c>
      <c r="G485" s="634" t="s">
        <v>271</v>
      </c>
      <c r="H485" s="634"/>
      <c r="I485" s="197" t="s">
        <v>175</v>
      </c>
      <c r="J485" s="198">
        <v>1</v>
      </c>
      <c r="K485" s="238">
        <v>53</v>
      </c>
      <c r="L485" s="238">
        <v>53</v>
      </c>
    </row>
    <row r="486" spans="3:12" ht="25" x14ac:dyDescent="0.3">
      <c r="C486" s="195" t="s">
        <v>177</v>
      </c>
      <c r="D486" s="196" t="s">
        <v>790</v>
      </c>
      <c r="E486" s="195" t="s">
        <v>181</v>
      </c>
      <c r="F486" s="195" t="s">
        <v>403</v>
      </c>
      <c r="G486" s="634" t="s">
        <v>271</v>
      </c>
      <c r="H486" s="634"/>
      <c r="I486" s="197" t="s">
        <v>175</v>
      </c>
      <c r="J486" s="198">
        <v>7.1400000000000005E-2</v>
      </c>
      <c r="K486" s="238">
        <v>25.09</v>
      </c>
      <c r="L486" s="238">
        <v>1.79</v>
      </c>
    </row>
    <row r="487" spans="3:12" ht="25" x14ac:dyDescent="0.3">
      <c r="C487" s="195" t="s">
        <v>177</v>
      </c>
      <c r="D487" s="196" t="s">
        <v>792</v>
      </c>
      <c r="E487" s="195" t="s">
        <v>181</v>
      </c>
      <c r="F487" s="195" t="s">
        <v>405</v>
      </c>
      <c r="G487" s="634" t="s">
        <v>271</v>
      </c>
      <c r="H487" s="634"/>
      <c r="I487" s="197" t="s">
        <v>175</v>
      </c>
      <c r="J487" s="198">
        <v>1.7999999999999999E-2</v>
      </c>
      <c r="K487" s="238">
        <v>87.08</v>
      </c>
      <c r="L487" s="238">
        <v>1.56</v>
      </c>
    </row>
    <row r="488" spans="3:12" x14ac:dyDescent="0.3">
      <c r="C488" s="195" t="s">
        <v>177</v>
      </c>
      <c r="D488" s="196" t="s">
        <v>791</v>
      </c>
      <c r="E488" s="195" t="s">
        <v>181</v>
      </c>
      <c r="F488" s="195" t="s">
        <v>404</v>
      </c>
      <c r="G488" s="634" t="s">
        <v>271</v>
      </c>
      <c r="H488" s="634"/>
      <c r="I488" s="197" t="s">
        <v>175</v>
      </c>
      <c r="J488" s="198">
        <v>1.14E-2</v>
      </c>
      <c r="K488" s="238">
        <v>2.56</v>
      </c>
      <c r="L488" s="238">
        <v>0.02</v>
      </c>
    </row>
    <row r="489" spans="3:12" ht="25" x14ac:dyDescent="0.3">
      <c r="C489" s="96" t="s">
        <v>621</v>
      </c>
      <c r="D489" s="96" t="s">
        <v>621</v>
      </c>
      <c r="E489" s="96"/>
      <c r="F489" s="96"/>
      <c r="G489" s="96" t="s">
        <v>170</v>
      </c>
      <c r="H489" s="97">
        <v>1.9138755980861244</v>
      </c>
      <c r="I489" s="96" t="s">
        <v>171</v>
      </c>
      <c r="J489" s="97">
        <v>1.61</v>
      </c>
      <c r="K489" s="96" t="s">
        <v>172</v>
      </c>
      <c r="L489" s="97">
        <v>3.52</v>
      </c>
    </row>
    <row r="490" spans="3:12" x14ac:dyDescent="0.3">
      <c r="C490" s="96" t="s">
        <v>621</v>
      </c>
      <c r="D490" s="96" t="s">
        <v>621</v>
      </c>
      <c r="E490" s="96"/>
      <c r="F490" s="96"/>
      <c r="G490" s="96" t="s">
        <v>173</v>
      </c>
      <c r="H490" s="97">
        <v>16.100000000000001</v>
      </c>
      <c r="I490" s="96"/>
      <c r="J490" s="635" t="s">
        <v>174</v>
      </c>
      <c r="K490" s="635"/>
      <c r="L490" s="97">
        <v>76.97</v>
      </c>
    </row>
    <row r="491" spans="3:12" ht="14.5" thickBot="1" x14ac:dyDescent="0.35">
      <c r="C491" s="199" t="s">
        <v>621</v>
      </c>
      <c r="D491" s="199" t="s">
        <v>621</v>
      </c>
      <c r="E491" s="199"/>
      <c r="F491" s="199"/>
      <c r="G491" s="199"/>
      <c r="H491" s="199"/>
      <c r="I491" s="199"/>
      <c r="J491" s="200"/>
      <c r="K491" s="199"/>
      <c r="L491" s="212"/>
    </row>
    <row r="492" spans="3:12" ht="14.5" thickTop="1" x14ac:dyDescent="0.3">
      <c r="C492" s="201" t="s">
        <v>621</v>
      </c>
      <c r="D492" s="201" t="s">
        <v>621</v>
      </c>
      <c r="E492" s="201"/>
      <c r="F492" s="201"/>
      <c r="G492" s="201"/>
      <c r="H492" s="201"/>
      <c r="I492" s="201"/>
      <c r="J492" s="201"/>
      <c r="K492" s="201"/>
      <c r="L492" s="201"/>
    </row>
    <row r="493" spans="3:12" ht="28" x14ac:dyDescent="0.3">
      <c r="C493" s="192" t="s">
        <v>517</v>
      </c>
      <c r="D493" s="193" t="s">
        <v>160</v>
      </c>
      <c r="E493" s="192" t="s">
        <v>161</v>
      </c>
      <c r="F493" s="192" t="s">
        <v>162</v>
      </c>
      <c r="G493" s="636" t="s">
        <v>163</v>
      </c>
      <c r="H493" s="636"/>
      <c r="I493" s="194" t="s">
        <v>164</v>
      </c>
      <c r="J493" s="193" t="s">
        <v>158</v>
      </c>
      <c r="K493" s="193" t="s">
        <v>165</v>
      </c>
      <c r="L493" s="193" t="s">
        <v>166</v>
      </c>
    </row>
    <row r="494" spans="3:12" ht="52" x14ac:dyDescent="0.3">
      <c r="C494" s="237" t="s">
        <v>167</v>
      </c>
      <c r="D494" s="207" t="s">
        <v>596</v>
      </c>
      <c r="E494" s="206" t="s">
        <v>168</v>
      </c>
      <c r="F494" s="206" t="s">
        <v>464</v>
      </c>
      <c r="G494" s="637" t="s">
        <v>341</v>
      </c>
      <c r="H494" s="637"/>
      <c r="I494" s="208" t="s">
        <v>175</v>
      </c>
      <c r="J494" s="209">
        <v>1</v>
      </c>
      <c r="K494" s="239">
        <v>44.56</v>
      </c>
      <c r="L494" s="239">
        <v>44.56</v>
      </c>
    </row>
    <row r="495" spans="3:12" ht="37.5" x14ac:dyDescent="0.3">
      <c r="C495" s="195" t="s">
        <v>169</v>
      </c>
      <c r="D495" s="196" t="s">
        <v>788</v>
      </c>
      <c r="E495" s="195" t="s">
        <v>181</v>
      </c>
      <c r="F495" s="195" t="s">
        <v>399</v>
      </c>
      <c r="G495" s="634" t="s">
        <v>176</v>
      </c>
      <c r="H495" s="634"/>
      <c r="I495" s="197" t="s">
        <v>182</v>
      </c>
      <c r="J495" s="198">
        <v>0.22120000000000001</v>
      </c>
      <c r="K495" s="238">
        <v>17.97</v>
      </c>
      <c r="L495" s="238">
        <v>3.97</v>
      </c>
    </row>
    <row r="496" spans="3:12" ht="25" x14ac:dyDescent="0.3">
      <c r="C496" s="195" t="s">
        <v>169</v>
      </c>
      <c r="D496" s="196" t="s">
        <v>787</v>
      </c>
      <c r="E496" s="195" t="s">
        <v>181</v>
      </c>
      <c r="F496" s="195" t="s">
        <v>280</v>
      </c>
      <c r="G496" s="634" t="s">
        <v>176</v>
      </c>
      <c r="H496" s="634"/>
      <c r="I496" s="197" t="s">
        <v>182</v>
      </c>
      <c r="J496" s="198">
        <v>0.22120000000000001</v>
      </c>
      <c r="K496" s="238">
        <v>21.84</v>
      </c>
      <c r="L496" s="238">
        <v>4.83</v>
      </c>
    </row>
    <row r="497" spans="3:12" ht="25" x14ac:dyDescent="0.3">
      <c r="C497" s="195" t="s">
        <v>177</v>
      </c>
      <c r="D497" s="196" t="s">
        <v>806</v>
      </c>
      <c r="E497" s="195" t="s">
        <v>181</v>
      </c>
      <c r="F497" s="195" t="s">
        <v>556</v>
      </c>
      <c r="G497" s="634" t="s">
        <v>271</v>
      </c>
      <c r="H497" s="634"/>
      <c r="I497" s="197" t="s">
        <v>175</v>
      </c>
      <c r="J497" s="198">
        <v>1</v>
      </c>
      <c r="K497" s="238">
        <v>35.76</v>
      </c>
      <c r="L497" s="238">
        <v>35.76</v>
      </c>
    </row>
    <row r="498" spans="3:12" ht="25" x14ac:dyDescent="0.3">
      <c r="C498" s="96" t="s">
        <v>621</v>
      </c>
      <c r="D498" s="96" t="s">
        <v>621</v>
      </c>
      <c r="E498" s="96"/>
      <c r="F498" s="96"/>
      <c r="G498" s="96" t="s">
        <v>170</v>
      </c>
      <c r="H498" s="97">
        <v>3.7407568508046976</v>
      </c>
      <c r="I498" s="96" t="s">
        <v>171</v>
      </c>
      <c r="J498" s="97">
        <v>3.14</v>
      </c>
      <c r="K498" s="96" t="s">
        <v>172</v>
      </c>
      <c r="L498" s="97">
        <v>6.88</v>
      </c>
    </row>
    <row r="499" spans="3:12" x14ac:dyDescent="0.3">
      <c r="C499" s="96" t="s">
        <v>621</v>
      </c>
      <c r="D499" s="96" t="s">
        <v>621</v>
      </c>
      <c r="E499" s="96"/>
      <c r="F499" s="96"/>
      <c r="G499" s="96" t="s">
        <v>173</v>
      </c>
      <c r="H499" s="97">
        <v>11.79</v>
      </c>
      <c r="I499" s="96"/>
      <c r="J499" s="635" t="s">
        <v>174</v>
      </c>
      <c r="K499" s="635"/>
      <c r="L499" s="97">
        <v>56.35</v>
      </c>
    </row>
    <row r="500" spans="3:12" ht="14.5" thickBot="1" x14ac:dyDescent="0.35">
      <c r="C500" s="199" t="s">
        <v>621</v>
      </c>
      <c r="D500" s="199" t="s">
        <v>621</v>
      </c>
      <c r="E500" s="199"/>
      <c r="F500" s="199"/>
      <c r="G500" s="199"/>
      <c r="H500" s="199"/>
      <c r="I500" s="199"/>
      <c r="J500" s="200"/>
      <c r="K500" s="199"/>
      <c r="L500" s="212"/>
    </row>
    <row r="501" spans="3:12" ht="14.5" thickTop="1" x14ac:dyDescent="0.3">
      <c r="C501" s="201" t="s">
        <v>621</v>
      </c>
      <c r="D501" s="201" t="s">
        <v>621</v>
      </c>
      <c r="E501" s="201"/>
      <c r="F501" s="201"/>
      <c r="G501" s="201"/>
      <c r="H501" s="201"/>
      <c r="I501" s="201"/>
      <c r="J501" s="201"/>
      <c r="K501" s="201"/>
      <c r="L501" s="201"/>
    </row>
    <row r="502" spans="3:12" ht="28" x14ac:dyDescent="0.3">
      <c r="C502" s="192" t="s">
        <v>518</v>
      </c>
      <c r="D502" s="193" t="s">
        <v>160</v>
      </c>
      <c r="E502" s="192" t="s">
        <v>161</v>
      </c>
      <c r="F502" s="192" t="s">
        <v>162</v>
      </c>
      <c r="G502" s="636" t="s">
        <v>163</v>
      </c>
      <c r="H502" s="636"/>
      <c r="I502" s="194" t="s">
        <v>164</v>
      </c>
      <c r="J502" s="193" t="s">
        <v>158</v>
      </c>
      <c r="K502" s="193" t="s">
        <v>165</v>
      </c>
      <c r="L502" s="193" t="s">
        <v>166</v>
      </c>
    </row>
    <row r="503" spans="3:12" ht="52" x14ac:dyDescent="0.3">
      <c r="C503" s="206" t="s">
        <v>167</v>
      </c>
      <c r="D503" s="207" t="s">
        <v>597</v>
      </c>
      <c r="E503" s="206" t="s">
        <v>168</v>
      </c>
      <c r="F503" s="206" t="s">
        <v>465</v>
      </c>
      <c r="G503" s="637" t="s">
        <v>341</v>
      </c>
      <c r="H503" s="637"/>
      <c r="I503" s="208" t="s">
        <v>175</v>
      </c>
      <c r="J503" s="209">
        <v>1</v>
      </c>
      <c r="K503" s="239">
        <v>44.56</v>
      </c>
      <c r="L503" s="239">
        <v>44.56</v>
      </c>
    </row>
    <row r="504" spans="3:12" ht="37.5" x14ac:dyDescent="0.3">
      <c r="C504" s="195" t="s">
        <v>169</v>
      </c>
      <c r="D504" s="196" t="s">
        <v>788</v>
      </c>
      <c r="E504" s="195" t="s">
        <v>181</v>
      </c>
      <c r="F504" s="195" t="s">
        <v>399</v>
      </c>
      <c r="G504" s="634" t="s">
        <v>176</v>
      </c>
      <c r="H504" s="634"/>
      <c r="I504" s="197" t="s">
        <v>182</v>
      </c>
      <c r="J504" s="198">
        <v>0.22120000000000001</v>
      </c>
      <c r="K504" s="238">
        <v>17.97</v>
      </c>
      <c r="L504" s="238">
        <v>3.97</v>
      </c>
    </row>
    <row r="505" spans="3:12" ht="25" x14ac:dyDescent="0.3">
      <c r="C505" s="195" t="s">
        <v>169</v>
      </c>
      <c r="D505" s="196" t="s">
        <v>787</v>
      </c>
      <c r="E505" s="195" t="s">
        <v>181</v>
      </c>
      <c r="F505" s="195" t="s">
        <v>280</v>
      </c>
      <c r="G505" s="634" t="s">
        <v>176</v>
      </c>
      <c r="H505" s="634"/>
      <c r="I505" s="197" t="s">
        <v>182</v>
      </c>
      <c r="J505" s="198">
        <v>0.22120000000000001</v>
      </c>
      <c r="K505" s="238">
        <v>21.84</v>
      </c>
      <c r="L505" s="238">
        <v>4.83</v>
      </c>
    </row>
    <row r="506" spans="3:12" ht="25" x14ac:dyDescent="0.3">
      <c r="C506" s="195" t="s">
        <v>177</v>
      </c>
      <c r="D506" s="196" t="s">
        <v>806</v>
      </c>
      <c r="E506" s="195" t="s">
        <v>181</v>
      </c>
      <c r="F506" s="195" t="s">
        <v>556</v>
      </c>
      <c r="G506" s="634" t="s">
        <v>271</v>
      </c>
      <c r="H506" s="634"/>
      <c r="I506" s="197" t="s">
        <v>175</v>
      </c>
      <c r="J506" s="198">
        <v>1</v>
      </c>
      <c r="K506" s="238">
        <v>35.76</v>
      </c>
      <c r="L506" s="238">
        <v>35.76</v>
      </c>
    </row>
    <row r="507" spans="3:12" ht="25" x14ac:dyDescent="0.3">
      <c r="C507" s="96" t="s">
        <v>621</v>
      </c>
      <c r="D507" s="96" t="s">
        <v>621</v>
      </c>
      <c r="E507" s="96"/>
      <c r="F507" s="96"/>
      <c r="G507" s="96" t="s">
        <v>170</v>
      </c>
      <c r="H507" s="97">
        <v>3.7407568508046976</v>
      </c>
      <c r="I507" s="96" t="s">
        <v>171</v>
      </c>
      <c r="J507" s="97">
        <v>3.14</v>
      </c>
      <c r="K507" s="96" t="s">
        <v>172</v>
      </c>
      <c r="L507" s="97">
        <v>6.88</v>
      </c>
    </row>
    <row r="508" spans="3:12" x14ac:dyDescent="0.3">
      <c r="C508" s="96" t="s">
        <v>621</v>
      </c>
      <c r="D508" s="96" t="s">
        <v>621</v>
      </c>
      <c r="E508" s="96"/>
      <c r="F508" s="96"/>
      <c r="G508" s="96" t="s">
        <v>173</v>
      </c>
      <c r="H508" s="97">
        <v>11.79</v>
      </c>
      <c r="I508" s="96"/>
      <c r="J508" s="635" t="s">
        <v>174</v>
      </c>
      <c r="K508" s="635"/>
      <c r="L508" s="97">
        <v>56.35</v>
      </c>
    </row>
    <row r="509" spans="3:12" ht="14.5" thickBot="1" x14ac:dyDescent="0.35">
      <c r="C509" s="199" t="s">
        <v>621</v>
      </c>
      <c r="D509" s="199" t="s">
        <v>621</v>
      </c>
      <c r="E509" s="199"/>
      <c r="F509" s="199"/>
      <c r="G509" s="199"/>
      <c r="H509" s="199"/>
      <c r="I509" s="199"/>
      <c r="J509" s="200"/>
      <c r="K509" s="199"/>
      <c r="L509" s="212"/>
    </row>
    <row r="510" spans="3:12" ht="14.5" thickTop="1" x14ac:dyDescent="0.3">
      <c r="C510" s="201" t="s">
        <v>621</v>
      </c>
      <c r="D510" s="201" t="s">
        <v>621</v>
      </c>
      <c r="E510" s="201"/>
      <c r="F510" s="201"/>
      <c r="G510" s="201"/>
      <c r="H510" s="201"/>
      <c r="I510" s="201"/>
      <c r="J510" s="201"/>
      <c r="K510" s="201"/>
      <c r="L510" s="201"/>
    </row>
    <row r="511" spans="3:12" ht="28" x14ac:dyDescent="0.3">
      <c r="C511" s="192" t="s">
        <v>519</v>
      </c>
      <c r="D511" s="193" t="s">
        <v>160</v>
      </c>
      <c r="E511" s="192" t="s">
        <v>161</v>
      </c>
      <c r="F511" s="192" t="s">
        <v>162</v>
      </c>
      <c r="G511" s="636" t="s">
        <v>163</v>
      </c>
      <c r="H511" s="636"/>
      <c r="I511" s="194" t="s">
        <v>164</v>
      </c>
      <c r="J511" s="193" t="s">
        <v>158</v>
      </c>
      <c r="K511" s="193" t="s">
        <v>165</v>
      </c>
      <c r="L511" s="193" t="s">
        <v>166</v>
      </c>
    </row>
    <row r="512" spans="3:12" ht="78" x14ac:dyDescent="0.3">
      <c r="C512" s="206" t="s">
        <v>167</v>
      </c>
      <c r="D512" s="207" t="s">
        <v>807</v>
      </c>
      <c r="E512" s="206" t="s">
        <v>181</v>
      </c>
      <c r="F512" s="206" t="s">
        <v>462</v>
      </c>
      <c r="G512" s="637" t="s">
        <v>341</v>
      </c>
      <c r="H512" s="637"/>
      <c r="I512" s="208" t="s">
        <v>175</v>
      </c>
      <c r="J512" s="209">
        <v>1</v>
      </c>
      <c r="K512" s="239">
        <v>424.86</v>
      </c>
      <c r="L512" s="239">
        <v>424.86</v>
      </c>
    </row>
    <row r="513" spans="3:12" ht="37.5" x14ac:dyDescent="0.3">
      <c r="C513" s="195" t="s">
        <v>169</v>
      </c>
      <c r="D513" s="196" t="s">
        <v>808</v>
      </c>
      <c r="E513" s="195" t="s">
        <v>181</v>
      </c>
      <c r="F513" s="195" t="s">
        <v>223</v>
      </c>
      <c r="G513" s="634" t="s">
        <v>341</v>
      </c>
      <c r="H513" s="634"/>
      <c r="I513" s="197" t="s">
        <v>175</v>
      </c>
      <c r="J513" s="198">
        <v>1</v>
      </c>
      <c r="K513" s="238">
        <v>10.84</v>
      </c>
      <c r="L513" s="238">
        <v>10.84</v>
      </c>
    </row>
    <row r="514" spans="3:12" ht="25" x14ac:dyDescent="0.3">
      <c r="C514" s="195" t="s">
        <v>169</v>
      </c>
      <c r="D514" s="196" t="s">
        <v>809</v>
      </c>
      <c r="E514" s="195" t="s">
        <v>181</v>
      </c>
      <c r="F514" s="195" t="s">
        <v>224</v>
      </c>
      <c r="G514" s="634" t="s">
        <v>341</v>
      </c>
      <c r="H514" s="634"/>
      <c r="I514" s="197" t="s">
        <v>175</v>
      </c>
      <c r="J514" s="198">
        <v>1</v>
      </c>
      <c r="K514" s="238">
        <v>14.91</v>
      </c>
      <c r="L514" s="238">
        <v>14.91</v>
      </c>
    </row>
    <row r="515" spans="3:12" ht="37.5" x14ac:dyDescent="0.3">
      <c r="C515" s="195" t="s">
        <v>169</v>
      </c>
      <c r="D515" s="196" t="s">
        <v>810</v>
      </c>
      <c r="E515" s="195" t="s">
        <v>181</v>
      </c>
      <c r="F515" s="195" t="s">
        <v>216</v>
      </c>
      <c r="G515" s="634" t="s">
        <v>341</v>
      </c>
      <c r="H515" s="634"/>
      <c r="I515" s="197" t="s">
        <v>175</v>
      </c>
      <c r="J515" s="198">
        <v>1</v>
      </c>
      <c r="K515" s="238">
        <v>11.79</v>
      </c>
      <c r="L515" s="238">
        <v>11.79</v>
      </c>
    </row>
    <row r="516" spans="3:12" ht="37.5" x14ac:dyDescent="0.3">
      <c r="C516" s="195" t="s">
        <v>169</v>
      </c>
      <c r="D516" s="196" t="s">
        <v>811</v>
      </c>
      <c r="E516" s="195" t="s">
        <v>181</v>
      </c>
      <c r="F516" s="195" t="s">
        <v>557</v>
      </c>
      <c r="G516" s="634" t="s">
        <v>341</v>
      </c>
      <c r="H516" s="634"/>
      <c r="I516" s="197" t="s">
        <v>175</v>
      </c>
      <c r="J516" s="198">
        <v>1</v>
      </c>
      <c r="K516" s="238">
        <v>311.11</v>
      </c>
      <c r="L516" s="238">
        <v>311.11</v>
      </c>
    </row>
    <row r="517" spans="3:12" ht="37.5" x14ac:dyDescent="0.3">
      <c r="C517" s="195" t="s">
        <v>169</v>
      </c>
      <c r="D517" s="196" t="s">
        <v>812</v>
      </c>
      <c r="E517" s="195" t="s">
        <v>181</v>
      </c>
      <c r="F517" s="195" t="s">
        <v>558</v>
      </c>
      <c r="G517" s="634" t="s">
        <v>341</v>
      </c>
      <c r="H517" s="634"/>
      <c r="I517" s="197" t="s">
        <v>175</v>
      </c>
      <c r="J517" s="198">
        <v>1</v>
      </c>
      <c r="K517" s="238">
        <v>76.209999999999994</v>
      </c>
      <c r="L517" s="238">
        <v>76.209999999999994</v>
      </c>
    </row>
    <row r="518" spans="3:12" ht="25" x14ac:dyDescent="0.3">
      <c r="C518" s="96" t="s">
        <v>621</v>
      </c>
      <c r="D518" s="96" t="s">
        <v>621</v>
      </c>
      <c r="E518" s="96"/>
      <c r="F518" s="96"/>
      <c r="G518" s="96" t="s">
        <v>170</v>
      </c>
      <c r="H518" s="97">
        <v>16.724662899999998</v>
      </c>
      <c r="I518" s="96" t="s">
        <v>171</v>
      </c>
      <c r="J518" s="97">
        <v>14.04</v>
      </c>
      <c r="K518" s="96" t="s">
        <v>172</v>
      </c>
      <c r="L518" s="97">
        <v>30.76</v>
      </c>
    </row>
    <row r="519" spans="3:12" x14ac:dyDescent="0.3">
      <c r="C519" s="96" t="s">
        <v>621</v>
      </c>
      <c r="D519" s="96" t="s">
        <v>621</v>
      </c>
      <c r="E519" s="96"/>
      <c r="F519" s="96"/>
      <c r="G519" s="96" t="s">
        <v>173</v>
      </c>
      <c r="H519" s="97">
        <v>112.41</v>
      </c>
      <c r="I519" s="96"/>
      <c r="J519" s="635" t="s">
        <v>174</v>
      </c>
      <c r="K519" s="635"/>
      <c r="L519" s="97">
        <v>537.27</v>
      </c>
    </row>
    <row r="520" spans="3:12" ht="14.5" thickBot="1" x14ac:dyDescent="0.35">
      <c r="C520" s="199" t="s">
        <v>621</v>
      </c>
      <c r="D520" s="199" t="s">
        <v>621</v>
      </c>
      <c r="E520" s="199"/>
      <c r="F520" s="199"/>
      <c r="G520" s="199"/>
      <c r="H520" s="199"/>
      <c r="I520" s="199"/>
      <c r="J520" s="200"/>
      <c r="K520" s="199"/>
      <c r="L520" s="212"/>
    </row>
    <row r="521" spans="3:12" ht="14.5" thickTop="1" x14ac:dyDescent="0.3">
      <c r="C521" s="201" t="s">
        <v>621</v>
      </c>
      <c r="D521" s="201" t="s">
        <v>621</v>
      </c>
      <c r="E521" s="201"/>
      <c r="F521" s="201"/>
      <c r="G521" s="201"/>
      <c r="H521" s="201"/>
      <c r="I521" s="201"/>
      <c r="J521" s="201"/>
      <c r="K521" s="201"/>
      <c r="L521" s="201"/>
    </row>
    <row r="522" spans="3:12" ht="28" x14ac:dyDescent="0.3">
      <c r="C522" s="192" t="s">
        <v>520</v>
      </c>
      <c r="D522" s="193" t="s">
        <v>160</v>
      </c>
      <c r="E522" s="192" t="s">
        <v>161</v>
      </c>
      <c r="F522" s="192" t="s">
        <v>162</v>
      </c>
      <c r="G522" s="636" t="s">
        <v>163</v>
      </c>
      <c r="H522" s="636"/>
      <c r="I522" s="194" t="s">
        <v>164</v>
      </c>
      <c r="J522" s="193" t="s">
        <v>158</v>
      </c>
      <c r="K522" s="193" t="s">
        <v>165</v>
      </c>
      <c r="L522" s="193" t="s">
        <v>166</v>
      </c>
    </row>
    <row r="523" spans="3:12" ht="39" x14ac:dyDescent="0.3">
      <c r="C523" s="206" t="s">
        <v>167</v>
      </c>
      <c r="D523" s="207" t="s">
        <v>813</v>
      </c>
      <c r="E523" s="206" t="s">
        <v>181</v>
      </c>
      <c r="F523" s="206" t="s">
        <v>463</v>
      </c>
      <c r="G523" s="637" t="s">
        <v>341</v>
      </c>
      <c r="H523" s="637"/>
      <c r="I523" s="208" t="s">
        <v>175</v>
      </c>
      <c r="J523" s="209">
        <v>1</v>
      </c>
      <c r="K523" s="239">
        <v>99.47</v>
      </c>
      <c r="L523" s="239">
        <v>99.47</v>
      </c>
    </row>
    <row r="524" spans="3:12" ht="25" x14ac:dyDescent="0.3">
      <c r="C524" s="195" t="s">
        <v>169</v>
      </c>
      <c r="D524" s="196" t="s">
        <v>787</v>
      </c>
      <c r="E524" s="195" t="s">
        <v>181</v>
      </c>
      <c r="F524" s="195" t="s">
        <v>280</v>
      </c>
      <c r="G524" s="634" t="s">
        <v>176</v>
      </c>
      <c r="H524" s="634"/>
      <c r="I524" s="197" t="s">
        <v>182</v>
      </c>
      <c r="J524" s="198">
        <v>0.44669999999999999</v>
      </c>
      <c r="K524" s="238">
        <v>21.84</v>
      </c>
      <c r="L524" s="238">
        <v>9.75</v>
      </c>
    </row>
    <row r="525" spans="3:12" x14ac:dyDescent="0.3">
      <c r="C525" s="195" t="s">
        <v>169</v>
      </c>
      <c r="D525" s="196" t="s">
        <v>633</v>
      </c>
      <c r="E525" s="195" t="s">
        <v>181</v>
      </c>
      <c r="F525" s="195" t="s">
        <v>185</v>
      </c>
      <c r="G525" s="634" t="s">
        <v>176</v>
      </c>
      <c r="H525" s="634"/>
      <c r="I525" s="197" t="s">
        <v>182</v>
      </c>
      <c r="J525" s="198">
        <v>0.14069999999999999</v>
      </c>
      <c r="K525" s="238">
        <v>17.420000000000002</v>
      </c>
      <c r="L525" s="238">
        <v>2.4500000000000002</v>
      </c>
    </row>
    <row r="526" spans="3:12" ht="25" x14ac:dyDescent="0.3">
      <c r="C526" s="195" t="s">
        <v>177</v>
      </c>
      <c r="D526" s="196" t="s">
        <v>814</v>
      </c>
      <c r="E526" s="195" t="s">
        <v>181</v>
      </c>
      <c r="F526" s="195" t="s">
        <v>559</v>
      </c>
      <c r="G526" s="634" t="s">
        <v>271</v>
      </c>
      <c r="H526" s="634"/>
      <c r="I526" s="197" t="s">
        <v>175</v>
      </c>
      <c r="J526" s="198">
        <v>1</v>
      </c>
      <c r="K526" s="238">
        <v>87.17</v>
      </c>
      <c r="L526" s="238">
        <v>87.17</v>
      </c>
    </row>
    <row r="527" spans="3:12" ht="25" x14ac:dyDescent="0.3">
      <c r="C527" s="195" t="s">
        <v>177</v>
      </c>
      <c r="D527" s="196" t="s">
        <v>815</v>
      </c>
      <c r="E527" s="195" t="s">
        <v>181</v>
      </c>
      <c r="F527" s="195" t="s">
        <v>408</v>
      </c>
      <c r="G527" s="634" t="s">
        <v>271</v>
      </c>
      <c r="H527" s="634"/>
      <c r="I527" s="197" t="s">
        <v>175</v>
      </c>
      <c r="J527" s="198">
        <v>2.1000000000000001E-2</v>
      </c>
      <c r="K527" s="238">
        <v>4.88</v>
      </c>
      <c r="L527" s="238">
        <v>0.1</v>
      </c>
    </row>
    <row r="528" spans="3:12" ht="25" x14ac:dyDescent="0.3">
      <c r="C528" s="96" t="s">
        <v>621</v>
      </c>
      <c r="D528" s="96" t="s">
        <v>621</v>
      </c>
      <c r="E528" s="96"/>
      <c r="F528" s="96"/>
      <c r="G528" s="96" t="s">
        <v>170</v>
      </c>
      <c r="H528" s="97">
        <v>5.214223575467595</v>
      </c>
      <c r="I528" s="96" t="s">
        <v>171</v>
      </c>
      <c r="J528" s="97">
        <v>4.38</v>
      </c>
      <c r="K528" s="96" t="s">
        <v>172</v>
      </c>
      <c r="L528" s="97">
        <v>9.59</v>
      </c>
    </row>
    <row r="529" spans="3:12" x14ac:dyDescent="0.3">
      <c r="C529" s="96" t="s">
        <v>621</v>
      </c>
      <c r="D529" s="96" t="s">
        <v>621</v>
      </c>
      <c r="E529" s="96"/>
      <c r="F529" s="96"/>
      <c r="G529" s="96" t="s">
        <v>173</v>
      </c>
      <c r="H529" s="97">
        <v>26.31</v>
      </c>
      <c r="I529" s="96"/>
      <c r="J529" s="635" t="s">
        <v>174</v>
      </c>
      <c r="K529" s="635"/>
      <c r="L529" s="97">
        <v>125.78</v>
      </c>
    </row>
    <row r="530" spans="3:12" ht="14.5" thickBot="1" x14ac:dyDescent="0.35">
      <c r="C530" s="199" t="s">
        <v>621</v>
      </c>
      <c r="D530" s="199" t="s">
        <v>621</v>
      </c>
      <c r="E530" s="199"/>
      <c r="F530" s="199"/>
      <c r="G530" s="199"/>
      <c r="H530" s="199"/>
      <c r="I530" s="199"/>
      <c r="J530" s="200"/>
      <c r="K530" s="199"/>
      <c r="L530" s="212"/>
    </row>
    <row r="531" spans="3:12" ht="14.5" thickTop="1" x14ac:dyDescent="0.3">
      <c r="C531" s="201" t="s">
        <v>621</v>
      </c>
      <c r="D531" s="201" t="s">
        <v>621</v>
      </c>
      <c r="E531" s="201"/>
      <c r="F531" s="201"/>
      <c r="G531" s="201"/>
      <c r="H531" s="201"/>
      <c r="I531" s="201"/>
      <c r="J531" s="201"/>
      <c r="K531" s="201"/>
      <c r="L531" s="201"/>
    </row>
    <row r="532" spans="3:12" ht="28" x14ac:dyDescent="0.3">
      <c r="C532" s="192" t="s">
        <v>521</v>
      </c>
      <c r="D532" s="193" t="s">
        <v>160</v>
      </c>
      <c r="E532" s="192" t="s">
        <v>161</v>
      </c>
      <c r="F532" s="192" t="s">
        <v>162</v>
      </c>
      <c r="G532" s="636" t="s">
        <v>163</v>
      </c>
      <c r="H532" s="636"/>
      <c r="I532" s="194" t="s">
        <v>164</v>
      </c>
      <c r="J532" s="193" t="s">
        <v>158</v>
      </c>
      <c r="K532" s="193" t="s">
        <v>165</v>
      </c>
      <c r="L532" s="193" t="s">
        <v>166</v>
      </c>
    </row>
    <row r="533" spans="3:12" ht="39" x14ac:dyDescent="0.3">
      <c r="C533" s="206" t="s">
        <v>167</v>
      </c>
      <c r="D533" s="207" t="s">
        <v>816</v>
      </c>
      <c r="E533" s="206" t="s">
        <v>181</v>
      </c>
      <c r="F533" s="206" t="s">
        <v>217</v>
      </c>
      <c r="G533" s="637" t="s">
        <v>341</v>
      </c>
      <c r="H533" s="637"/>
      <c r="I533" s="208" t="s">
        <v>175</v>
      </c>
      <c r="J533" s="209">
        <v>1</v>
      </c>
      <c r="K533" s="239">
        <v>45.31</v>
      </c>
      <c r="L533" s="239">
        <v>45.31</v>
      </c>
    </row>
    <row r="534" spans="3:12" ht="37.5" x14ac:dyDescent="0.3">
      <c r="C534" s="195" t="s">
        <v>169</v>
      </c>
      <c r="D534" s="196" t="s">
        <v>788</v>
      </c>
      <c r="E534" s="195" t="s">
        <v>181</v>
      </c>
      <c r="F534" s="195" t="s">
        <v>399</v>
      </c>
      <c r="G534" s="634" t="s">
        <v>176</v>
      </c>
      <c r="H534" s="634"/>
      <c r="I534" s="197" t="s">
        <v>182</v>
      </c>
      <c r="J534" s="198">
        <v>0.19040000000000001</v>
      </c>
      <c r="K534" s="238">
        <v>17.97</v>
      </c>
      <c r="L534" s="238">
        <v>3.42</v>
      </c>
    </row>
    <row r="535" spans="3:12" ht="25" x14ac:dyDescent="0.3">
      <c r="C535" s="195" t="s">
        <v>169</v>
      </c>
      <c r="D535" s="196" t="s">
        <v>787</v>
      </c>
      <c r="E535" s="195" t="s">
        <v>181</v>
      </c>
      <c r="F535" s="195" t="s">
        <v>280</v>
      </c>
      <c r="G535" s="634" t="s">
        <v>176</v>
      </c>
      <c r="H535" s="634"/>
      <c r="I535" s="197" t="s">
        <v>182</v>
      </c>
      <c r="J535" s="198">
        <v>0.19040000000000001</v>
      </c>
      <c r="K535" s="238">
        <v>21.84</v>
      </c>
      <c r="L535" s="238">
        <v>4.1500000000000004</v>
      </c>
    </row>
    <row r="536" spans="3:12" ht="25" x14ac:dyDescent="0.3">
      <c r="C536" s="195" t="s">
        <v>177</v>
      </c>
      <c r="D536" s="196" t="s">
        <v>798</v>
      </c>
      <c r="E536" s="195" t="s">
        <v>181</v>
      </c>
      <c r="F536" s="195" t="s">
        <v>400</v>
      </c>
      <c r="G536" s="634" t="s">
        <v>271</v>
      </c>
      <c r="H536" s="634"/>
      <c r="I536" s="197" t="s">
        <v>175</v>
      </c>
      <c r="J536" s="198">
        <v>5.3E-3</v>
      </c>
      <c r="K536" s="238">
        <v>17.989999999999998</v>
      </c>
      <c r="L536" s="238">
        <v>0.09</v>
      </c>
    </row>
    <row r="537" spans="3:12" ht="37.5" x14ac:dyDescent="0.3">
      <c r="C537" s="195" t="s">
        <v>177</v>
      </c>
      <c r="D537" s="196" t="s">
        <v>817</v>
      </c>
      <c r="E537" s="195" t="s">
        <v>181</v>
      </c>
      <c r="F537" s="195" t="s">
        <v>409</v>
      </c>
      <c r="G537" s="634" t="s">
        <v>271</v>
      </c>
      <c r="H537" s="634"/>
      <c r="I537" s="197" t="s">
        <v>175</v>
      </c>
      <c r="J537" s="198">
        <v>1</v>
      </c>
      <c r="K537" s="238">
        <v>37.65</v>
      </c>
      <c r="L537" s="238">
        <v>37.65</v>
      </c>
    </row>
    <row r="538" spans="3:12" ht="25" x14ac:dyDescent="0.3">
      <c r="C538" s="96" t="s">
        <v>621</v>
      </c>
      <c r="D538" s="96" t="s">
        <v>621</v>
      </c>
      <c r="E538" s="96"/>
      <c r="F538" s="96"/>
      <c r="G538" s="96" t="s">
        <v>170</v>
      </c>
      <c r="H538" s="97">
        <v>3.218790778599391</v>
      </c>
      <c r="I538" s="96" t="s">
        <v>171</v>
      </c>
      <c r="J538" s="97">
        <v>2.7</v>
      </c>
      <c r="K538" s="96" t="s">
        <v>172</v>
      </c>
      <c r="L538" s="97">
        <v>5.92</v>
      </c>
    </row>
    <row r="539" spans="3:12" x14ac:dyDescent="0.3">
      <c r="C539" s="96" t="s">
        <v>621</v>
      </c>
      <c r="D539" s="96" t="s">
        <v>621</v>
      </c>
      <c r="E539" s="96"/>
      <c r="F539" s="96"/>
      <c r="G539" s="96" t="s">
        <v>173</v>
      </c>
      <c r="H539" s="97">
        <v>11.98</v>
      </c>
      <c r="I539" s="96"/>
      <c r="J539" s="635" t="s">
        <v>174</v>
      </c>
      <c r="K539" s="635"/>
      <c r="L539" s="97">
        <v>57.29</v>
      </c>
    </row>
    <row r="540" spans="3:12" ht="14.5" thickBot="1" x14ac:dyDescent="0.35">
      <c r="C540" s="199" t="s">
        <v>621</v>
      </c>
      <c r="D540" s="199" t="s">
        <v>621</v>
      </c>
      <c r="E540" s="199"/>
      <c r="F540" s="199"/>
      <c r="G540" s="199"/>
      <c r="H540" s="199"/>
      <c r="I540" s="199"/>
      <c r="J540" s="200"/>
      <c r="K540" s="199"/>
      <c r="L540" s="212"/>
    </row>
    <row r="541" spans="3:12" ht="14.5" thickTop="1" x14ac:dyDescent="0.3">
      <c r="C541" s="201" t="s">
        <v>621</v>
      </c>
      <c r="D541" s="201" t="s">
        <v>621</v>
      </c>
      <c r="E541" s="201"/>
      <c r="F541" s="201"/>
      <c r="G541" s="201"/>
      <c r="H541" s="201"/>
      <c r="I541" s="201"/>
      <c r="J541" s="201"/>
      <c r="K541" s="201"/>
      <c r="L541" s="201"/>
    </row>
    <row r="542" spans="3:12" x14ac:dyDescent="0.3">
      <c r="C542" s="234" t="s">
        <v>627</v>
      </c>
      <c r="D542" s="234" t="s">
        <v>621</v>
      </c>
      <c r="E542" s="234"/>
      <c r="F542" s="234" t="s">
        <v>218</v>
      </c>
      <c r="G542" s="234"/>
      <c r="H542" s="638"/>
      <c r="I542" s="638"/>
      <c r="J542" s="235"/>
      <c r="K542" s="234"/>
      <c r="L542" s="236"/>
    </row>
    <row r="543" spans="3:12" x14ac:dyDescent="0.3">
      <c r="C543" s="234" t="s">
        <v>522</v>
      </c>
      <c r="D543" s="234" t="s">
        <v>621</v>
      </c>
      <c r="E543" s="234"/>
      <c r="F543" s="234" t="s">
        <v>598</v>
      </c>
      <c r="G543" s="234"/>
      <c r="H543" s="638"/>
      <c r="I543" s="638"/>
      <c r="J543" s="235"/>
      <c r="K543" s="234"/>
      <c r="L543" s="236"/>
    </row>
    <row r="544" spans="3:12" ht="28" x14ac:dyDescent="0.3">
      <c r="C544" s="192" t="s">
        <v>599</v>
      </c>
      <c r="D544" s="193" t="s">
        <v>160</v>
      </c>
      <c r="E544" s="192" t="s">
        <v>161</v>
      </c>
      <c r="F544" s="192" t="s">
        <v>162</v>
      </c>
      <c r="G544" s="636" t="s">
        <v>163</v>
      </c>
      <c r="H544" s="636"/>
      <c r="I544" s="194" t="s">
        <v>164</v>
      </c>
      <c r="J544" s="193" t="s">
        <v>158</v>
      </c>
      <c r="K544" s="193" t="s">
        <v>165</v>
      </c>
      <c r="L544" s="193" t="s">
        <v>166</v>
      </c>
    </row>
    <row r="545" spans="3:12" ht="39" x14ac:dyDescent="0.3">
      <c r="C545" s="206" t="s">
        <v>167</v>
      </c>
      <c r="D545" s="207" t="s">
        <v>818</v>
      </c>
      <c r="E545" s="206" t="s">
        <v>181</v>
      </c>
      <c r="F545" s="206" t="s">
        <v>466</v>
      </c>
      <c r="G545" s="637" t="s">
        <v>283</v>
      </c>
      <c r="H545" s="637"/>
      <c r="I545" s="208" t="s">
        <v>189</v>
      </c>
      <c r="J545" s="209">
        <v>1</v>
      </c>
      <c r="K545" s="239">
        <v>68.91</v>
      </c>
      <c r="L545" s="239">
        <v>68.91</v>
      </c>
    </row>
    <row r="546" spans="3:12" x14ac:dyDescent="0.3">
      <c r="C546" s="195" t="s">
        <v>169</v>
      </c>
      <c r="D546" s="196" t="s">
        <v>633</v>
      </c>
      <c r="E546" s="195" t="s">
        <v>181</v>
      </c>
      <c r="F546" s="195" t="s">
        <v>185</v>
      </c>
      <c r="G546" s="634" t="s">
        <v>176</v>
      </c>
      <c r="H546" s="634"/>
      <c r="I546" s="197" t="s">
        <v>182</v>
      </c>
      <c r="J546" s="198">
        <v>3.956</v>
      </c>
      <c r="K546" s="238">
        <v>17.420000000000002</v>
      </c>
      <c r="L546" s="238">
        <v>68.91</v>
      </c>
    </row>
    <row r="547" spans="3:12" ht="25" x14ac:dyDescent="0.3">
      <c r="C547" s="96" t="s">
        <v>621</v>
      </c>
      <c r="D547" s="96" t="s">
        <v>621</v>
      </c>
      <c r="E547" s="96"/>
      <c r="F547" s="96"/>
      <c r="G547" s="96" t="s">
        <v>170</v>
      </c>
      <c r="H547" s="97">
        <v>27.185732927359723</v>
      </c>
      <c r="I547" s="96" t="s">
        <v>171</v>
      </c>
      <c r="J547" s="97">
        <v>22.81</v>
      </c>
      <c r="K547" s="96" t="s">
        <v>172</v>
      </c>
      <c r="L547" s="97">
        <v>50</v>
      </c>
    </row>
    <row r="548" spans="3:12" x14ac:dyDescent="0.3">
      <c r="C548" s="96" t="s">
        <v>621</v>
      </c>
      <c r="D548" s="96" t="s">
        <v>621</v>
      </c>
      <c r="E548" s="96"/>
      <c r="F548" s="96"/>
      <c r="G548" s="96" t="s">
        <v>173</v>
      </c>
      <c r="H548" s="97">
        <v>18.23</v>
      </c>
      <c r="I548" s="96"/>
      <c r="J548" s="635" t="s">
        <v>174</v>
      </c>
      <c r="K548" s="635"/>
      <c r="L548" s="97">
        <v>87.14</v>
      </c>
    </row>
    <row r="549" spans="3:12" ht="14.5" thickBot="1" x14ac:dyDescent="0.35">
      <c r="C549" s="199" t="s">
        <v>621</v>
      </c>
      <c r="D549" s="199" t="s">
        <v>621</v>
      </c>
      <c r="E549" s="199"/>
      <c r="F549" s="199"/>
      <c r="G549" s="199"/>
      <c r="H549" s="199"/>
      <c r="I549" s="199"/>
      <c r="J549" s="200"/>
      <c r="K549" s="199"/>
      <c r="L549" s="212"/>
    </row>
    <row r="550" spans="3:12" ht="14.5" thickTop="1" x14ac:dyDescent="0.3">
      <c r="C550" s="201" t="s">
        <v>621</v>
      </c>
      <c r="D550" s="201" t="s">
        <v>621</v>
      </c>
      <c r="E550" s="201"/>
      <c r="F550" s="201"/>
      <c r="G550" s="201"/>
      <c r="H550" s="201"/>
      <c r="I550" s="201"/>
      <c r="J550" s="201"/>
      <c r="K550" s="201"/>
      <c r="L550" s="201"/>
    </row>
    <row r="551" spans="3:12" ht="28" x14ac:dyDescent="0.3">
      <c r="C551" s="192" t="s">
        <v>600</v>
      </c>
      <c r="D551" s="193" t="s">
        <v>160</v>
      </c>
      <c r="E551" s="192" t="s">
        <v>161</v>
      </c>
      <c r="F551" s="192" t="s">
        <v>162</v>
      </c>
      <c r="G551" s="636" t="s">
        <v>163</v>
      </c>
      <c r="H551" s="636"/>
      <c r="I551" s="194" t="s">
        <v>164</v>
      </c>
      <c r="J551" s="193" t="s">
        <v>158</v>
      </c>
      <c r="K551" s="193" t="s">
        <v>165</v>
      </c>
      <c r="L551" s="193" t="s">
        <v>166</v>
      </c>
    </row>
    <row r="552" spans="3:12" ht="26" x14ac:dyDescent="0.3">
      <c r="C552" s="206" t="s">
        <v>167</v>
      </c>
      <c r="D552" s="207" t="s">
        <v>819</v>
      </c>
      <c r="E552" s="206" t="s">
        <v>181</v>
      </c>
      <c r="F552" s="206" t="s">
        <v>191</v>
      </c>
      <c r="G552" s="637" t="s">
        <v>283</v>
      </c>
      <c r="H552" s="637"/>
      <c r="I552" s="208" t="s">
        <v>189</v>
      </c>
      <c r="J552" s="209">
        <v>1</v>
      </c>
      <c r="K552" s="239">
        <v>41.78</v>
      </c>
      <c r="L552" s="239">
        <v>41.78</v>
      </c>
    </row>
    <row r="553" spans="3:12" x14ac:dyDescent="0.3">
      <c r="C553" s="195" t="s">
        <v>169</v>
      </c>
      <c r="D553" s="196" t="s">
        <v>633</v>
      </c>
      <c r="E553" s="195" t="s">
        <v>181</v>
      </c>
      <c r="F553" s="195" t="s">
        <v>185</v>
      </c>
      <c r="G553" s="634" t="s">
        <v>176</v>
      </c>
      <c r="H553" s="634"/>
      <c r="I553" s="197" t="s">
        <v>182</v>
      </c>
      <c r="J553" s="198">
        <v>2.3986000000000001</v>
      </c>
      <c r="K553" s="238">
        <v>17.420000000000002</v>
      </c>
      <c r="L553" s="238">
        <v>41.78</v>
      </c>
    </row>
    <row r="554" spans="3:12" ht="25" x14ac:dyDescent="0.3">
      <c r="C554" s="96" t="s">
        <v>621</v>
      </c>
      <c r="D554" s="96" t="s">
        <v>621</v>
      </c>
      <c r="E554" s="96"/>
      <c r="F554" s="96"/>
      <c r="G554" s="96" t="s">
        <v>170</v>
      </c>
      <c r="H554" s="97">
        <v>16.479991300565462</v>
      </c>
      <c r="I554" s="96" t="s">
        <v>171</v>
      </c>
      <c r="J554" s="97">
        <v>13.83</v>
      </c>
      <c r="K554" s="96" t="s">
        <v>172</v>
      </c>
      <c r="L554" s="97">
        <v>30.31</v>
      </c>
    </row>
    <row r="555" spans="3:12" x14ac:dyDescent="0.3">
      <c r="C555" s="96" t="s">
        <v>621</v>
      </c>
      <c r="D555" s="96" t="s">
        <v>621</v>
      </c>
      <c r="E555" s="96"/>
      <c r="F555" s="96"/>
      <c r="G555" s="96" t="s">
        <v>173</v>
      </c>
      <c r="H555" s="97">
        <v>11.05</v>
      </c>
      <c r="I555" s="96"/>
      <c r="J555" s="635" t="s">
        <v>174</v>
      </c>
      <c r="K555" s="635"/>
      <c r="L555" s="97">
        <v>52.83</v>
      </c>
    </row>
    <row r="556" spans="3:12" ht="14.5" thickBot="1" x14ac:dyDescent="0.35">
      <c r="C556" s="199" t="s">
        <v>621</v>
      </c>
      <c r="D556" s="199" t="s">
        <v>621</v>
      </c>
      <c r="E556" s="199"/>
      <c r="F556" s="199"/>
      <c r="G556" s="199"/>
      <c r="H556" s="199"/>
      <c r="I556" s="199"/>
      <c r="J556" s="200"/>
      <c r="K556" s="199"/>
      <c r="L556" s="212"/>
    </row>
    <row r="557" spans="3:12" ht="14.5" thickTop="1" x14ac:dyDescent="0.3">
      <c r="C557" s="201" t="s">
        <v>621</v>
      </c>
      <c r="D557" s="201" t="s">
        <v>621</v>
      </c>
      <c r="E557" s="201"/>
      <c r="F557" s="201"/>
      <c r="G557" s="201"/>
      <c r="H557" s="201"/>
      <c r="I557" s="201"/>
      <c r="J557" s="201"/>
      <c r="K557" s="201"/>
      <c r="L557" s="201"/>
    </row>
    <row r="558" spans="3:12" ht="28" x14ac:dyDescent="0.3">
      <c r="C558" s="192" t="s">
        <v>601</v>
      </c>
      <c r="D558" s="193" t="s">
        <v>160</v>
      </c>
      <c r="E558" s="192" t="s">
        <v>161</v>
      </c>
      <c r="F558" s="192" t="s">
        <v>162</v>
      </c>
      <c r="G558" s="636" t="s">
        <v>163</v>
      </c>
      <c r="H558" s="636"/>
      <c r="I558" s="194" t="s">
        <v>164</v>
      </c>
      <c r="J558" s="193" t="s">
        <v>158</v>
      </c>
      <c r="K558" s="193" t="s">
        <v>165</v>
      </c>
      <c r="L558" s="193" t="s">
        <v>166</v>
      </c>
    </row>
    <row r="559" spans="3:12" ht="91" x14ac:dyDescent="0.3">
      <c r="C559" s="206" t="s">
        <v>167</v>
      </c>
      <c r="D559" s="207" t="s">
        <v>820</v>
      </c>
      <c r="E559" s="206" t="s">
        <v>181</v>
      </c>
      <c r="F559" s="206" t="s">
        <v>219</v>
      </c>
      <c r="G559" s="637" t="s">
        <v>341</v>
      </c>
      <c r="H559" s="637"/>
      <c r="I559" s="208" t="s">
        <v>188</v>
      </c>
      <c r="J559" s="209">
        <v>1</v>
      </c>
      <c r="K559" s="239">
        <v>76.760000000000005</v>
      </c>
      <c r="L559" s="239">
        <v>76.760000000000005</v>
      </c>
    </row>
    <row r="560" spans="3:12" ht="50" x14ac:dyDescent="0.3">
      <c r="C560" s="195" t="s">
        <v>169</v>
      </c>
      <c r="D560" s="196" t="s">
        <v>821</v>
      </c>
      <c r="E560" s="195" t="s">
        <v>181</v>
      </c>
      <c r="F560" s="195" t="s">
        <v>560</v>
      </c>
      <c r="G560" s="634" t="s">
        <v>341</v>
      </c>
      <c r="H560" s="634"/>
      <c r="I560" s="197" t="s">
        <v>188</v>
      </c>
      <c r="J560" s="198">
        <v>0.18459999999999999</v>
      </c>
      <c r="K560" s="238">
        <v>39.700000000000003</v>
      </c>
      <c r="L560" s="238">
        <v>7.32</v>
      </c>
    </row>
    <row r="561" spans="3:12" ht="62.5" x14ac:dyDescent="0.3">
      <c r="C561" s="195" t="s">
        <v>169</v>
      </c>
      <c r="D561" s="196" t="s">
        <v>822</v>
      </c>
      <c r="E561" s="195" t="s">
        <v>181</v>
      </c>
      <c r="F561" s="195" t="s">
        <v>561</v>
      </c>
      <c r="G561" s="634" t="s">
        <v>341</v>
      </c>
      <c r="H561" s="634"/>
      <c r="I561" s="197" t="s">
        <v>175</v>
      </c>
      <c r="J561" s="198">
        <v>6.5299999999999997E-2</v>
      </c>
      <c r="K561" s="238">
        <v>30.06</v>
      </c>
      <c r="L561" s="238">
        <v>1.96</v>
      </c>
    </row>
    <row r="562" spans="3:12" ht="62.5" x14ac:dyDescent="0.3">
      <c r="C562" s="195" t="s">
        <v>169</v>
      </c>
      <c r="D562" s="196" t="s">
        <v>823</v>
      </c>
      <c r="E562" s="195" t="s">
        <v>181</v>
      </c>
      <c r="F562" s="195" t="s">
        <v>562</v>
      </c>
      <c r="G562" s="634" t="s">
        <v>341</v>
      </c>
      <c r="H562" s="634"/>
      <c r="I562" s="197" t="s">
        <v>175</v>
      </c>
      <c r="J562" s="198">
        <v>0.2122</v>
      </c>
      <c r="K562" s="238">
        <v>49.64</v>
      </c>
      <c r="L562" s="238">
        <v>10.53</v>
      </c>
    </row>
    <row r="563" spans="3:12" ht="62.5" x14ac:dyDescent="0.3">
      <c r="C563" s="195" t="s">
        <v>169</v>
      </c>
      <c r="D563" s="196" t="s">
        <v>824</v>
      </c>
      <c r="E563" s="195" t="s">
        <v>181</v>
      </c>
      <c r="F563" s="195" t="s">
        <v>563</v>
      </c>
      <c r="G563" s="634" t="s">
        <v>341</v>
      </c>
      <c r="H563" s="634"/>
      <c r="I563" s="197" t="s">
        <v>175</v>
      </c>
      <c r="J563" s="198">
        <v>9.8199999999999996E-2</v>
      </c>
      <c r="K563" s="238">
        <v>19.489999999999998</v>
      </c>
      <c r="L563" s="238">
        <v>1.91</v>
      </c>
    </row>
    <row r="564" spans="3:12" ht="50" x14ac:dyDescent="0.3">
      <c r="C564" s="195" t="s">
        <v>169</v>
      </c>
      <c r="D564" s="196" t="s">
        <v>825</v>
      </c>
      <c r="E564" s="195" t="s">
        <v>181</v>
      </c>
      <c r="F564" s="195" t="s">
        <v>564</v>
      </c>
      <c r="G564" s="634" t="s">
        <v>341</v>
      </c>
      <c r="H564" s="634"/>
      <c r="I564" s="197" t="s">
        <v>175</v>
      </c>
      <c r="J564" s="198">
        <v>4.7800000000000002E-2</v>
      </c>
      <c r="K564" s="238">
        <v>48.91</v>
      </c>
      <c r="L564" s="238">
        <v>2.33</v>
      </c>
    </row>
    <row r="565" spans="3:12" ht="62.5" x14ac:dyDescent="0.3">
      <c r="C565" s="195" t="s">
        <v>169</v>
      </c>
      <c r="D565" s="196" t="s">
        <v>826</v>
      </c>
      <c r="E565" s="195" t="s">
        <v>181</v>
      </c>
      <c r="F565" s="195" t="s">
        <v>565</v>
      </c>
      <c r="G565" s="634" t="s">
        <v>341</v>
      </c>
      <c r="H565" s="634"/>
      <c r="I565" s="197" t="s">
        <v>175</v>
      </c>
      <c r="J565" s="198">
        <v>0.1086</v>
      </c>
      <c r="K565" s="238">
        <v>56.98</v>
      </c>
      <c r="L565" s="238">
        <v>6.18</v>
      </c>
    </row>
    <row r="566" spans="3:12" ht="50" x14ac:dyDescent="0.3">
      <c r="C566" s="195" t="s">
        <v>169</v>
      </c>
      <c r="D566" s="196" t="s">
        <v>827</v>
      </c>
      <c r="E566" s="195" t="s">
        <v>181</v>
      </c>
      <c r="F566" s="195" t="s">
        <v>566</v>
      </c>
      <c r="G566" s="634" t="s">
        <v>341</v>
      </c>
      <c r="H566" s="634"/>
      <c r="I566" s="197" t="s">
        <v>188</v>
      </c>
      <c r="J566" s="198">
        <v>0.56100000000000005</v>
      </c>
      <c r="K566" s="238">
        <v>32.450000000000003</v>
      </c>
      <c r="L566" s="238">
        <v>18.2</v>
      </c>
    </row>
    <row r="567" spans="3:12" ht="62.5" x14ac:dyDescent="0.3">
      <c r="C567" s="195" t="s">
        <v>169</v>
      </c>
      <c r="D567" s="196" t="s">
        <v>828</v>
      </c>
      <c r="E567" s="195" t="s">
        <v>181</v>
      </c>
      <c r="F567" s="195" t="s">
        <v>567</v>
      </c>
      <c r="G567" s="634" t="s">
        <v>341</v>
      </c>
      <c r="H567" s="634"/>
      <c r="I567" s="197" t="s">
        <v>175</v>
      </c>
      <c r="J567" s="198">
        <v>8.5000000000000006E-3</v>
      </c>
      <c r="K567" s="238">
        <v>31.04</v>
      </c>
      <c r="L567" s="238">
        <v>0.26</v>
      </c>
    </row>
    <row r="568" spans="3:12" ht="62.5" x14ac:dyDescent="0.3">
      <c r="C568" s="195" t="s">
        <v>169</v>
      </c>
      <c r="D568" s="196" t="s">
        <v>829</v>
      </c>
      <c r="E568" s="195" t="s">
        <v>181</v>
      </c>
      <c r="F568" s="195" t="s">
        <v>568</v>
      </c>
      <c r="G568" s="634" t="s">
        <v>341</v>
      </c>
      <c r="H568" s="634"/>
      <c r="I568" s="197" t="s">
        <v>175</v>
      </c>
      <c r="J568" s="198">
        <v>0.2392</v>
      </c>
      <c r="K568" s="238">
        <v>20.149999999999999</v>
      </c>
      <c r="L568" s="238">
        <v>4.8099999999999996</v>
      </c>
    </row>
    <row r="569" spans="3:12" ht="50" x14ac:dyDescent="0.3">
      <c r="C569" s="195" t="s">
        <v>169</v>
      </c>
      <c r="D569" s="196" t="s">
        <v>830</v>
      </c>
      <c r="E569" s="195" t="s">
        <v>181</v>
      </c>
      <c r="F569" s="195" t="s">
        <v>569</v>
      </c>
      <c r="G569" s="634" t="s">
        <v>341</v>
      </c>
      <c r="H569" s="634"/>
      <c r="I569" s="197" t="s">
        <v>175</v>
      </c>
      <c r="J569" s="198">
        <v>5.9799999999999999E-2</v>
      </c>
      <c r="K569" s="238">
        <v>50.22</v>
      </c>
      <c r="L569" s="238">
        <v>3</v>
      </c>
    </row>
    <row r="570" spans="3:12" ht="62.5" x14ac:dyDescent="0.3">
      <c r="C570" s="195" t="s">
        <v>169</v>
      </c>
      <c r="D570" s="196" t="s">
        <v>831</v>
      </c>
      <c r="E570" s="195" t="s">
        <v>181</v>
      </c>
      <c r="F570" s="195" t="s">
        <v>570</v>
      </c>
      <c r="G570" s="634" t="s">
        <v>341</v>
      </c>
      <c r="H570" s="634"/>
      <c r="I570" s="197" t="s">
        <v>175</v>
      </c>
      <c r="J570" s="198">
        <v>3.1099999999999999E-2</v>
      </c>
      <c r="K570" s="238">
        <v>58.29</v>
      </c>
      <c r="L570" s="238">
        <v>1.81</v>
      </c>
    </row>
    <row r="571" spans="3:12" ht="50" x14ac:dyDescent="0.3">
      <c r="C571" s="195" t="s">
        <v>169</v>
      </c>
      <c r="D571" s="196" t="s">
        <v>832</v>
      </c>
      <c r="E571" s="195" t="s">
        <v>181</v>
      </c>
      <c r="F571" s="195" t="s">
        <v>571</v>
      </c>
      <c r="G571" s="634" t="s">
        <v>341</v>
      </c>
      <c r="H571" s="634"/>
      <c r="I571" s="197" t="s">
        <v>188</v>
      </c>
      <c r="J571" s="198">
        <v>0.25440000000000002</v>
      </c>
      <c r="K571" s="238">
        <v>31.52</v>
      </c>
      <c r="L571" s="238">
        <v>8.01</v>
      </c>
    </row>
    <row r="572" spans="3:12" ht="50" x14ac:dyDescent="0.3">
      <c r="C572" s="195" t="s">
        <v>169</v>
      </c>
      <c r="D572" s="196" t="s">
        <v>833</v>
      </c>
      <c r="E572" s="195" t="s">
        <v>181</v>
      </c>
      <c r="F572" s="195" t="s">
        <v>572</v>
      </c>
      <c r="G572" s="634" t="s">
        <v>341</v>
      </c>
      <c r="H572" s="634"/>
      <c r="I572" s="197" t="s">
        <v>175</v>
      </c>
      <c r="J572" s="198">
        <v>1.78E-2</v>
      </c>
      <c r="K572" s="238">
        <v>33.43</v>
      </c>
      <c r="L572" s="238">
        <v>0.59</v>
      </c>
    </row>
    <row r="573" spans="3:12" ht="50" x14ac:dyDescent="0.3">
      <c r="C573" s="195" t="s">
        <v>169</v>
      </c>
      <c r="D573" s="196" t="s">
        <v>834</v>
      </c>
      <c r="E573" s="195" t="s">
        <v>181</v>
      </c>
      <c r="F573" s="195" t="s">
        <v>573</v>
      </c>
      <c r="G573" s="634" t="s">
        <v>341</v>
      </c>
      <c r="H573" s="634"/>
      <c r="I573" s="197" t="s">
        <v>175</v>
      </c>
      <c r="J573" s="198">
        <v>0.12670000000000001</v>
      </c>
      <c r="K573" s="238">
        <v>21.74</v>
      </c>
      <c r="L573" s="238">
        <v>2.75</v>
      </c>
    </row>
    <row r="574" spans="3:12" ht="62.5" x14ac:dyDescent="0.3">
      <c r="C574" s="195" t="s">
        <v>169</v>
      </c>
      <c r="D574" s="196" t="s">
        <v>835</v>
      </c>
      <c r="E574" s="195" t="s">
        <v>181</v>
      </c>
      <c r="F574" s="195" t="s">
        <v>574</v>
      </c>
      <c r="G574" s="634" t="s">
        <v>341</v>
      </c>
      <c r="H574" s="634"/>
      <c r="I574" s="197" t="s">
        <v>175</v>
      </c>
      <c r="J574" s="198">
        <v>8.0000000000000004E-4</v>
      </c>
      <c r="K574" s="238">
        <v>61.48</v>
      </c>
      <c r="L574" s="238">
        <v>0.04</v>
      </c>
    </row>
    <row r="575" spans="3:12" ht="25" x14ac:dyDescent="0.3">
      <c r="C575" s="195" t="s">
        <v>169</v>
      </c>
      <c r="D575" s="196" t="s">
        <v>836</v>
      </c>
      <c r="E575" s="195" t="s">
        <v>181</v>
      </c>
      <c r="F575" s="195" t="s">
        <v>410</v>
      </c>
      <c r="G575" s="634" t="s">
        <v>341</v>
      </c>
      <c r="H575" s="634"/>
      <c r="I575" s="197" t="s">
        <v>175</v>
      </c>
      <c r="J575" s="198">
        <v>9.9949999999999997E-2</v>
      </c>
      <c r="K575" s="238">
        <v>42.37</v>
      </c>
      <c r="L575" s="238">
        <v>4.2300000000000004</v>
      </c>
    </row>
    <row r="576" spans="3:12" ht="25" x14ac:dyDescent="0.3">
      <c r="C576" s="195" t="s">
        <v>169</v>
      </c>
      <c r="D576" s="196" t="s">
        <v>837</v>
      </c>
      <c r="E576" s="195" t="s">
        <v>181</v>
      </c>
      <c r="F576" s="195" t="s">
        <v>413</v>
      </c>
      <c r="G576" s="634" t="s">
        <v>341</v>
      </c>
      <c r="H576" s="634"/>
      <c r="I576" s="197" t="s">
        <v>175</v>
      </c>
      <c r="J576" s="198">
        <v>0.23230000000000001</v>
      </c>
      <c r="K576" s="238">
        <v>6.86</v>
      </c>
      <c r="L576" s="238">
        <v>1.59</v>
      </c>
    </row>
    <row r="577" spans="3:12" ht="50" x14ac:dyDescent="0.3">
      <c r="C577" s="195" t="s">
        <v>169</v>
      </c>
      <c r="D577" s="196" t="s">
        <v>838</v>
      </c>
      <c r="E577" s="195" t="s">
        <v>181</v>
      </c>
      <c r="F577" s="195" t="s">
        <v>411</v>
      </c>
      <c r="G577" s="634" t="s">
        <v>341</v>
      </c>
      <c r="H577" s="634"/>
      <c r="I577" s="197" t="s">
        <v>188</v>
      </c>
      <c r="J577" s="198">
        <v>0.1239</v>
      </c>
      <c r="K577" s="238">
        <v>5.86</v>
      </c>
      <c r="L577" s="238">
        <v>0.72</v>
      </c>
    </row>
    <row r="578" spans="3:12" ht="37.5" x14ac:dyDescent="0.3">
      <c r="C578" s="195" t="s">
        <v>169</v>
      </c>
      <c r="D578" s="196" t="s">
        <v>839</v>
      </c>
      <c r="E578" s="195" t="s">
        <v>181</v>
      </c>
      <c r="F578" s="195" t="s">
        <v>412</v>
      </c>
      <c r="G578" s="634" t="s">
        <v>341</v>
      </c>
      <c r="H578" s="634"/>
      <c r="I578" s="197" t="s">
        <v>175</v>
      </c>
      <c r="J578" s="198">
        <v>9.9500000000000005E-2</v>
      </c>
      <c r="K578" s="238">
        <v>5.25</v>
      </c>
      <c r="L578" s="238">
        <v>0.52</v>
      </c>
    </row>
    <row r="579" spans="3:12" ht="25" x14ac:dyDescent="0.3">
      <c r="C579" s="96" t="s">
        <v>621</v>
      </c>
      <c r="D579" s="96" t="s">
        <v>621</v>
      </c>
      <c r="E579" s="96"/>
      <c r="F579" s="96"/>
      <c r="G579" s="96" t="s">
        <v>170</v>
      </c>
      <c r="H579" s="97">
        <v>10.874293170943888</v>
      </c>
      <c r="I579" s="96" t="s">
        <v>171</v>
      </c>
      <c r="J579" s="97">
        <v>9.1300000000000008</v>
      </c>
      <c r="K579" s="96" t="s">
        <v>172</v>
      </c>
      <c r="L579" s="97">
        <v>20</v>
      </c>
    </row>
    <row r="580" spans="3:12" x14ac:dyDescent="0.3">
      <c r="C580" s="96" t="s">
        <v>621</v>
      </c>
      <c r="D580" s="96" t="s">
        <v>621</v>
      </c>
      <c r="E580" s="96"/>
      <c r="F580" s="96"/>
      <c r="G580" s="96" t="s">
        <v>173</v>
      </c>
      <c r="H580" s="97">
        <v>20.309999999999999</v>
      </c>
      <c r="I580" s="96"/>
      <c r="J580" s="635" t="s">
        <v>174</v>
      </c>
      <c r="K580" s="635"/>
      <c r="L580" s="97">
        <v>97.07</v>
      </c>
    </row>
    <row r="581" spans="3:12" ht="14.5" thickBot="1" x14ac:dyDescent="0.35">
      <c r="C581" s="199" t="s">
        <v>621</v>
      </c>
      <c r="D581" s="199" t="s">
        <v>621</v>
      </c>
      <c r="E581" s="199"/>
      <c r="F581" s="199"/>
      <c r="G581" s="199"/>
      <c r="H581" s="199"/>
      <c r="I581" s="199"/>
      <c r="J581" s="200"/>
      <c r="K581" s="199"/>
      <c r="L581" s="212"/>
    </row>
    <row r="582" spans="3:12" ht="14.5" thickTop="1" x14ac:dyDescent="0.3">
      <c r="C582" s="201" t="s">
        <v>621</v>
      </c>
      <c r="D582" s="201" t="s">
        <v>621</v>
      </c>
      <c r="E582" s="201"/>
      <c r="F582" s="201"/>
      <c r="G582" s="201"/>
      <c r="H582" s="201"/>
      <c r="I582" s="201"/>
      <c r="J582" s="201"/>
      <c r="K582" s="201"/>
      <c r="L582" s="201"/>
    </row>
    <row r="583" spans="3:12" ht="28" x14ac:dyDescent="0.3">
      <c r="C583" s="192" t="s">
        <v>602</v>
      </c>
      <c r="D583" s="193" t="s">
        <v>160</v>
      </c>
      <c r="E583" s="192" t="s">
        <v>161</v>
      </c>
      <c r="F583" s="192" t="s">
        <v>162</v>
      </c>
      <c r="G583" s="636" t="s">
        <v>163</v>
      </c>
      <c r="H583" s="636"/>
      <c r="I583" s="194" t="s">
        <v>164</v>
      </c>
      <c r="J583" s="193" t="s">
        <v>158</v>
      </c>
      <c r="K583" s="193" t="s">
        <v>165</v>
      </c>
      <c r="L583" s="193" t="s">
        <v>166</v>
      </c>
    </row>
    <row r="584" spans="3:12" ht="91" x14ac:dyDescent="0.3">
      <c r="C584" s="206" t="s">
        <v>167</v>
      </c>
      <c r="D584" s="207" t="s">
        <v>840</v>
      </c>
      <c r="E584" s="206" t="s">
        <v>181</v>
      </c>
      <c r="F584" s="206" t="s">
        <v>220</v>
      </c>
      <c r="G584" s="637" t="s">
        <v>341</v>
      </c>
      <c r="H584" s="637"/>
      <c r="I584" s="208" t="s">
        <v>188</v>
      </c>
      <c r="J584" s="209">
        <v>1</v>
      </c>
      <c r="K584" s="239">
        <v>93.74</v>
      </c>
      <c r="L584" s="239">
        <v>93.74</v>
      </c>
    </row>
    <row r="585" spans="3:12" ht="50" x14ac:dyDescent="0.3">
      <c r="C585" s="195" t="s">
        <v>169</v>
      </c>
      <c r="D585" s="196" t="s">
        <v>841</v>
      </c>
      <c r="E585" s="195" t="s">
        <v>181</v>
      </c>
      <c r="F585" s="195" t="s">
        <v>575</v>
      </c>
      <c r="G585" s="634" t="s">
        <v>341</v>
      </c>
      <c r="H585" s="634"/>
      <c r="I585" s="197" t="s">
        <v>188</v>
      </c>
      <c r="J585" s="198">
        <v>1</v>
      </c>
      <c r="K585" s="238">
        <v>26.17</v>
      </c>
      <c r="L585" s="238">
        <v>26.17</v>
      </c>
    </row>
    <row r="586" spans="3:12" ht="62.5" x14ac:dyDescent="0.3">
      <c r="C586" s="195" t="s">
        <v>169</v>
      </c>
      <c r="D586" s="196" t="s">
        <v>842</v>
      </c>
      <c r="E586" s="195" t="s">
        <v>181</v>
      </c>
      <c r="F586" s="195" t="s">
        <v>576</v>
      </c>
      <c r="G586" s="634" t="s">
        <v>341</v>
      </c>
      <c r="H586" s="634"/>
      <c r="I586" s="197" t="s">
        <v>175</v>
      </c>
      <c r="J586" s="198">
        <v>1.4222999999999999</v>
      </c>
      <c r="K586" s="238">
        <v>14.6</v>
      </c>
      <c r="L586" s="238">
        <v>20.76</v>
      </c>
    </row>
    <row r="587" spans="3:12" ht="62.5" x14ac:dyDescent="0.3">
      <c r="C587" s="195" t="s">
        <v>169</v>
      </c>
      <c r="D587" s="196" t="s">
        <v>843</v>
      </c>
      <c r="E587" s="195" t="s">
        <v>181</v>
      </c>
      <c r="F587" s="195" t="s">
        <v>577</v>
      </c>
      <c r="G587" s="634" t="s">
        <v>341</v>
      </c>
      <c r="H587" s="634"/>
      <c r="I587" s="197" t="s">
        <v>175</v>
      </c>
      <c r="J587" s="198">
        <v>1.4991000000000001</v>
      </c>
      <c r="K587" s="238">
        <v>15.48</v>
      </c>
      <c r="L587" s="238">
        <v>23.2</v>
      </c>
    </row>
    <row r="588" spans="3:12" ht="62.5" x14ac:dyDescent="0.3">
      <c r="C588" s="195" t="s">
        <v>169</v>
      </c>
      <c r="D588" s="196" t="s">
        <v>844</v>
      </c>
      <c r="E588" s="195" t="s">
        <v>181</v>
      </c>
      <c r="F588" s="195" t="s">
        <v>578</v>
      </c>
      <c r="G588" s="634" t="s">
        <v>341</v>
      </c>
      <c r="H588" s="634"/>
      <c r="I588" s="197" t="s">
        <v>175</v>
      </c>
      <c r="J588" s="198">
        <v>1.2919</v>
      </c>
      <c r="K588" s="238">
        <v>9.36</v>
      </c>
      <c r="L588" s="238">
        <v>12.09</v>
      </c>
    </row>
    <row r="589" spans="3:12" ht="50" x14ac:dyDescent="0.3">
      <c r="C589" s="195" t="s">
        <v>169</v>
      </c>
      <c r="D589" s="196" t="s">
        <v>845</v>
      </c>
      <c r="E589" s="195" t="s">
        <v>181</v>
      </c>
      <c r="F589" s="195" t="s">
        <v>579</v>
      </c>
      <c r="G589" s="634" t="s">
        <v>341</v>
      </c>
      <c r="H589" s="634"/>
      <c r="I589" s="197" t="s">
        <v>175</v>
      </c>
      <c r="J589" s="198">
        <v>7.0000000000000007E-2</v>
      </c>
      <c r="K589" s="238">
        <v>25.72</v>
      </c>
      <c r="L589" s="238">
        <v>1.8</v>
      </c>
    </row>
    <row r="590" spans="3:12" ht="62.5" x14ac:dyDescent="0.3">
      <c r="C590" s="195" t="s">
        <v>169</v>
      </c>
      <c r="D590" s="196" t="s">
        <v>846</v>
      </c>
      <c r="E590" s="195" t="s">
        <v>181</v>
      </c>
      <c r="F590" s="195" t="s">
        <v>580</v>
      </c>
      <c r="G590" s="634" t="s">
        <v>341</v>
      </c>
      <c r="H590" s="634"/>
      <c r="I590" s="197" t="s">
        <v>175</v>
      </c>
      <c r="J590" s="198">
        <v>2.7799999999999998E-2</v>
      </c>
      <c r="K590" s="238">
        <v>6.53</v>
      </c>
      <c r="L590" s="238">
        <v>0.18</v>
      </c>
    </row>
    <row r="591" spans="3:12" ht="37.5" x14ac:dyDescent="0.3">
      <c r="C591" s="195" t="s">
        <v>169</v>
      </c>
      <c r="D591" s="196" t="s">
        <v>782</v>
      </c>
      <c r="E591" s="195" t="s">
        <v>181</v>
      </c>
      <c r="F591" s="195" t="s">
        <v>398</v>
      </c>
      <c r="G591" s="634" t="s">
        <v>341</v>
      </c>
      <c r="H591" s="634"/>
      <c r="I591" s="197" t="s">
        <v>175</v>
      </c>
      <c r="J591" s="198">
        <v>0.17180000000000001</v>
      </c>
      <c r="K591" s="238">
        <v>29.56</v>
      </c>
      <c r="L591" s="238">
        <v>5.07</v>
      </c>
    </row>
    <row r="592" spans="3:12" ht="37.5" x14ac:dyDescent="0.3">
      <c r="C592" s="195" t="s">
        <v>169</v>
      </c>
      <c r="D592" s="196" t="s">
        <v>783</v>
      </c>
      <c r="E592" s="195" t="s">
        <v>181</v>
      </c>
      <c r="F592" s="195" t="s">
        <v>395</v>
      </c>
      <c r="G592" s="634" t="s">
        <v>341</v>
      </c>
      <c r="H592" s="634"/>
      <c r="I592" s="197" t="s">
        <v>175</v>
      </c>
      <c r="J592" s="198">
        <v>4.2099999999999999E-2</v>
      </c>
      <c r="K592" s="238">
        <v>5.36</v>
      </c>
      <c r="L592" s="238">
        <v>0.22</v>
      </c>
    </row>
    <row r="593" spans="3:12" ht="50" x14ac:dyDescent="0.3">
      <c r="C593" s="195" t="s">
        <v>169</v>
      </c>
      <c r="D593" s="196" t="s">
        <v>847</v>
      </c>
      <c r="E593" s="195" t="s">
        <v>181</v>
      </c>
      <c r="F593" s="195" t="s">
        <v>414</v>
      </c>
      <c r="G593" s="634" t="s">
        <v>341</v>
      </c>
      <c r="H593" s="634"/>
      <c r="I593" s="197" t="s">
        <v>188</v>
      </c>
      <c r="J593" s="198">
        <v>0.1074</v>
      </c>
      <c r="K593" s="238">
        <v>18.600000000000001</v>
      </c>
      <c r="L593" s="238">
        <v>1.99</v>
      </c>
    </row>
    <row r="594" spans="3:12" ht="62.5" x14ac:dyDescent="0.3">
      <c r="C594" s="195" t="s">
        <v>169</v>
      </c>
      <c r="D594" s="196" t="s">
        <v>784</v>
      </c>
      <c r="E594" s="195" t="s">
        <v>181</v>
      </c>
      <c r="F594" s="195" t="s">
        <v>397</v>
      </c>
      <c r="G594" s="634" t="s">
        <v>341</v>
      </c>
      <c r="H594" s="634"/>
      <c r="I594" s="197" t="s">
        <v>188</v>
      </c>
      <c r="J594" s="198">
        <v>3.5299999999999998E-2</v>
      </c>
      <c r="K594" s="238">
        <v>5.12</v>
      </c>
      <c r="L594" s="238">
        <v>0.18</v>
      </c>
    </row>
    <row r="595" spans="3:12" ht="37.5" x14ac:dyDescent="0.3">
      <c r="C595" s="195" t="s">
        <v>169</v>
      </c>
      <c r="D595" s="196" t="s">
        <v>785</v>
      </c>
      <c r="E595" s="195" t="s">
        <v>181</v>
      </c>
      <c r="F595" s="195" t="s">
        <v>396</v>
      </c>
      <c r="G595" s="634" t="s">
        <v>341</v>
      </c>
      <c r="H595" s="634"/>
      <c r="I595" s="197" t="s">
        <v>175</v>
      </c>
      <c r="J595" s="198">
        <v>0.17180000000000001</v>
      </c>
      <c r="K595" s="238">
        <v>4.76</v>
      </c>
      <c r="L595" s="238">
        <v>0.81</v>
      </c>
    </row>
    <row r="596" spans="3:12" ht="50" x14ac:dyDescent="0.3">
      <c r="C596" s="195" t="s">
        <v>169</v>
      </c>
      <c r="D596" s="196" t="s">
        <v>848</v>
      </c>
      <c r="E596" s="195" t="s">
        <v>181</v>
      </c>
      <c r="F596" s="195" t="s">
        <v>415</v>
      </c>
      <c r="G596" s="634" t="s">
        <v>341</v>
      </c>
      <c r="H596" s="634"/>
      <c r="I596" s="197" t="s">
        <v>188</v>
      </c>
      <c r="J596" s="198">
        <v>0.1074</v>
      </c>
      <c r="K596" s="238">
        <v>11.9</v>
      </c>
      <c r="L596" s="238">
        <v>1.27</v>
      </c>
    </row>
    <row r="597" spans="3:12" ht="25" x14ac:dyDescent="0.3">
      <c r="C597" s="96" t="s">
        <v>621</v>
      </c>
      <c r="D597" s="96" t="s">
        <v>621</v>
      </c>
      <c r="E597" s="96"/>
      <c r="F597" s="96"/>
      <c r="G597" s="96" t="s">
        <v>170</v>
      </c>
      <c r="H597" s="97">
        <v>18.306872553284038</v>
      </c>
      <c r="I597" s="96" t="s">
        <v>171</v>
      </c>
      <c r="J597" s="97">
        <v>15.36</v>
      </c>
      <c r="K597" s="96" t="s">
        <v>172</v>
      </c>
      <c r="L597" s="97">
        <v>33.67</v>
      </c>
    </row>
    <row r="598" spans="3:12" x14ac:dyDescent="0.3">
      <c r="C598" s="96" t="s">
        <v>621</v>
      </c>
      <c r="D598" s="96" t="s">
        <v>621</v>
      </c>
      <c r="E598" s="96"/>
      <c r="F598" s="96"/>
      <c r="G598" s="96" t="s">
        <v>173</v>
      </c>
      <c r="H598" s="97">
        <v>24.8</v>
      </c>
      <c r="I598" s="96"/>
      <c r="J598" s="635" t="s">
        <v>174</v>
      </c>
      <c r="K598" s="635"/>
      <c r="L598" s="97">
        <v>118.54</v>
      </c>
    </row>
    <row r="599" spans="3:12" ht="14.5" thickBot="1" x14ac:dyDescent="0.35">
      <c r="C599" s="199" t="s">
        <v>621</v>
      </c>
      <c r="D599" s="199" t="s">
        <v>621</v>
      </c>
      <c r="E599" s="199"/>
      <c r="F599" s="199"/>
      <c r="G599" s="199"/>
      <c r="H599" s="199"/>
      <c r="I599" s="199"/>
      <c r="J599" s="200"/>
      <c r="K599" s="199"/>
      <c r="L599" s="212"/>
    </row>
    <row r="600" spans="3:12" ht="14.5" thickTop="1" x14ac:dyDescent="0.3">
      <c r="C600" s="201" t="s">
        <v>621</v>
      </c>
      <c r="D600" s="201" t="s">
        <v>621</v>
      </c>
      <c r="E600" s="201"/>
      <c r="F600" s="201"/>
      <c r="G600" s="201"/>
      <c r="H600" s="201"/>
      <c r="I600" s="201"/>
      <c r="J600" s="201"/>
      <c r="K600" s="201"/>
      <c r="L600" s="201"/>
    </row>
    <row r="601" spans="3:12" ht="28" x14ac:dyDescent="0.3">
      <c r="C601" s="240" t="s">
        <v>603</v>
      </c>
      <c r="D601" s="241" t="s">
        <v>160</v>
      </c>
      <c r="E601" s="240" t="s">
        <v>161</v>
      </c>
      <c r="F601" s="240" t="s">
        <v>162</v>
      </c>
      <c r="G601" s="639" t="s">
        <v>163</v>
      </c>
      <c r="H601" s="639"/>
      <c r="I601" s="242" t="s">
        <v>164</v>
      </c>
      <c r="J601" s="241" t="s">
        <v>158</v>
      </c>
      <c r="K601" s="241" t="s">
        <v>165</v>
      </c>
      <c r="L601" s="241" t="s">
        <v>166</v>
      </c>
    </row>
    <row r="602" spans="3:12" x14ac:dyDescent="0.3">
      <c r="C602" s="206" t="s">
        <v>167</v>
      </c>
      <c r="D602" s="207" t="s">
        <v>849</v>
      </c>
      <c r="E602" s="206" t="s">
        <v>281</v>
      </c>
      <c r="F602" s="206" t="s">
        <v>467</v>
      </c>
      <c r="G602" s="637" t="s">
        <v>427</v>
      </c>
      <c r="H602" s="637"/>
      <c r="I602" s="208" t="s">
        <v>175</v>
      </c>
      <c r="J602" s="209">
        <v>1</v>
      </c>
      <c r="K602" s="239">
        <v>72.39</v>
      </c>
      <c r="L602" s="239">
        <v>72.39</v>
      </c>
    </row>
    <row r="603" spans="3:12" ht="25" x14ac:dyDescent="0.3">
      <c r="C603" s="195" t="s">
        <v>169</v>
      </c>
      <c r="D603" s="196" t="s">
        <v>787</v>
      </c>
      <c r="E603" s="195" t="s">
        <v>181</v>
      </c>
      <c r="F603" s="195" t="s">
        <v>280</v>
      </c>
      <c r="G603" s="634" t="s">
        <v>176</v>
      </c>
      <c r="H603" s="634"/>
      <c r="I603" s="197" t="s">
        <v>182</v>
      </c>
      <c r="J603" s="198">
        <v>0.16</v>
      </c>
      <c r="K603" s="238">
        <v>21.84</v>
      </c>
      <c r="L603" s="238">
        <v>3.49</v>
      </c>
    </row>
    <row r="604" spans="3:12" x14ac:dyDescent="0.3">
      <c r="C604" s="195" t="s">
        <v>177</v>
      </c>
      <c r="D604" s="196" t="s">
        <v>850</v>
      </c>
      <c r="E604" s="195" t="s">
        <v>281</v>
      </c>
      <c r="F604" s="195" t="s">
        <v>581</v>
      </c>
      <c r="G604" s="634" t="s">
        <v>271</v>
      </c>
      <c r="H604" s="634"/>
      <c r="I604" s="197" t="s">
        <v>175</v>
      </c>
      <c r="J604" s="198">
        <v>1</v>
      </c>
      <c r="K604" s="238">
        <v>68.900000000000006</v>
      </c>
      <c r="L604" s="238">
        <v>68.900000000000006</v>
      </c>
    </row>
    <row r="605" spans="3:12" ht="25" x14ac:dyDescent="0.3">
      <c r="C605" s="96" t="s">
        <v>621</v>
      </c>
      <c r="D605" s="96" t="s">
        <v>621</v>
      </c>
      <c r="E605" s="96"/>
      <c r="F605" s="96"/>
      <c r="G605" s="96" t="s">
        <v>170</v>
      </c>
      <c r="H605" s="97">
        <v>1.5224010439321445</v>
      </c>
      <c r="I605" s="96" t="s">
        <v>171</v>
      </c>
      <c r="J605" s="97">
        <v>1.28</v>
      </c>
      <c r="K605" s="96" t="s">
        <v>172</v>
      </c>
      <c r="L605" s="97">
        <v>2.8</v>
      </c>
    </row>
    <row r="606" spans="3:12" x14ac:dyDescent="0.3">
      <c r="C606" s="96" t="s">
        <v>621</v>
      </c>
      <c r="D606" s="96" t="s">
        <v>621</v>
      </c>
      <c r="E606" s="96"/>
      <c r="F606" s="96"/>
      <c r="G606" s="96" t="s">
        <v>173</v>
      </c>
      <c r="H606" s="97">
        <v>19.149999999999999</v>
      </c>
      <c r="I606" s="96"/>
      <c r="J606" s="635" t="s">
        <v>174</v>
      </c>
      <c r="K606" s="635"/>
      <c r="L606" s="97">
        <v>91.54</v>
      </c>
    </row>
    <row r="607" spans="3:12" ht="14.5" thickBot="1" x14ac:dyDescent="0.35">
      <c r="C607" s="199" t="s">
        <v>621</v>
      </c>
      <c r="D607" s="199" t="s">
        <v>621</v>
      </c>
      <c r="E607" s="199"/>
      <c r="F607" s="199"/>
      <c r="G607" s="199"/>
      <c r="H607" s="199"/>
      <c r="I607" s="199"/>
      <c r="J607" s="200"/>
      <c r="K607" s="199"/>
      <c r="L607" s="212"/>
    </row>
    <row r="608" spans="3:12" ht="14.5" thickTop="1" x14ac:dyDescent="0.3">
      <c r="C608" s="201" t="s">
        <v>621</v>
      </c>
      <c r="D608" s="201" t="s">
        <v>621</v>
      </c>
      <c r="E608" s="201"/>
      <c r="F608" s="201"/>
      <c r="G608" s="201"/>
      <c r="H608" s="201"/>
      <c r="I608" s="201"/>
      <c r="J608" s="201"/>
      <c r="K608" s="201"/>
      <c r="L608" s="201"/>
    </row>
    <row r="609" spans="3:12" ht="28" x14ac:dyDescent="0.3">
      <c r="C609" s="192" t="s">
        <v>604</v>
      </c>
      <c r="D609" s="193" t="s">
        <v>160</v>
      </c>
      <c r="E609" s="192" t="s">
        <v>161</v>
      </c>
      <c r="F609" s="192" t="s">
        <v>162</v>
      </c>
      <c r="G609" s="636" t="s">
        <v>163</v>
      </c>
      <c r="H609" s="636"/>
      <c r="I609" s="194" t="s">
        <v>164</v>
      </c>
      <c r="J609" s="193" t="s">
        <v>158</v>
      </c>
      <c r="K609" s="193" t="s">
        <v>165</v>
      </c>
      <c r="L609" s="193" t="s">
        <v>166</v>
      </c>
    </row>
    <row r="610" spans="3:12" ht="52" x14ac:dyDescent="0.3">
      <c r="C610" s="206" t="s">
        <v>167</v>
      </c>
      <c r="D610" s="207" t="s">
        <v>851</v>
      </c>
      <c r="E610" s="206" t="s">
        <v>181</v>
      </c>
      <c r="F610" s="206" t="s">
        <v>221</v>
      </c>
      <c r="G610" s="637" t="s">
        <v>341</v>
      </c>
      <c r="H610" s="637"/>
      <c r="I610" s="208" t="s">
        <v>175</v>
      </c>
      <c r="J610" s="209">
        <v>1</v>
      </c>
      <c r="K610" s="239">
        <v>252.44</v>
      </c>
      <c r="L610" s="239">
        <v>252.44</v>
      </c>
    </row>
    <row r="611" spans="3:12" ht="50" x14ac:dyDescent="0.3">
      <c r="C611" s="195" t="s">
        <v>169</v>
      </c>
      <c r="D611" s="196" t="s">
        <v>852</v>
      </c>
      <c r="E611" s="195" t="s">
        <v>181</v>
      </c>
      <c r="F611" s="195" t="s">
        <v>419</v>
      </c>
      <c r="G611" s="634" t="s">
        <v>176</v>
      </c>
      <c r="H611" s="634"/>
      <c r="I611" s="197" t="s">
        <v>189</v>
      </c>
      <c r="J611" s="198">
        <v>5.2299999999999999E-2</v>
      </c>
      <c r="K611" s="238">
        <v>833.12</v>
      </c>
      <c r="L611" s="238">
        <v>43.57</v>
      </c>
    </row>
    <row r="612" spans="3:12" ht="37.5" x14ac:dyDescent="0.3">
      <c r="C612" s="195" t="s">
        <v>169</v>
      </c>
      <c r="D612" s="196" t="s">
        <v>853</v>
      </c>
      <c r="E612" s="195" t="s">
        <v>181</v>
      </c>
      <c r="F612" s="195" t="s">
        <v>190</v>
      </c>
      <c r="G612" s="634" t="s">
        <v>283</v>
      </c>
      <c r="H612" s="634"/>
      <c r="I612" s="197" t="s">
        <v>180</v>
      </c>
      <c r="J612" s="198">
        <v>0.35</v>
      </c>
      <c r="K612" s="238">
        <v>5.0199999999999996</v>
      </c>
      <c r="L612" s="238">
        <v>1.75</v>
      </c>
    </row>
    <row r="613" spans="3:12" ht="50" x14ac:dyDescent="0.3">
      <c r="C613" s="195" t="s">
        <v>169</v>
      </c>
      <c r="D613" s="196" t="s">
        <v>854</v>
      </c>
      <c r="E613" s="195" t="s">
        <v>181</v>
      </c>
      <c r="F613" s="195" t="s">
        <v>418</v>
      </c>
      <c r="G613" s="634" t="s">
        <v>176</v>
      </c>
      <c r="H613" s="634"/>
      <c r="I613" s="197" t="s">
        <v>189</v>
      </c>
      <c r="J613" s="198">
        <v>1.15E-2</v>
      </c>
      <c r="K613" s="238">
        <v>529.32000000000005</v>
      </c>
      <c r="L613" s="238">
        <v>6.08</v>
      </c>
    </row>
    <row r="614" spans="3:12" x14ac:dyDescent="0.3">
      <c r="C614" s="195" t="s">
        <v>169</v>
      </c>
      <c r="D614" s="196" t="s">
        <v>643</v>
      </c>
      <c r="E614" s="195" t="s">
        <v>181</v>
      </c>
      <c r="F614" s="195" t="s">
        <v>278</v>
      </c>
      <c r="G614" s="634" t="s">
        <v>176</v>
      </c>
      <c r="H614" s="634"/>
      <c r="I614" s="197" t="s">
        <v>182</v>
      </c>
      <c r="J614" s="198">
        <v>2.625</v>
      </c>
      <c r="K614" s="238">
        <v>21.86</v>
      </c>
      <c r="L614" s="238">
        <v>57.38</v>
      </c>
    </row>
    <row r="615" spans="3:12" x14ac:dyDescent="0.3">
      <c r="C615" s="195" t="s">
        <v>169</v>
      </c>
      <c r="D615" s="196" t="s">
        <v>633</v>
      </c>
      <c r="E615" s="195" t="s">
        <v>181</v>
      </c>
      <c r="F615" s="195" t="s">
        <v>185</v>
      </c>
      <c r="G615" s="634" t="s">
        <v>176</v>
      </c>
      <c r="H615" s="634"/>
      <c r="I615" s="197" t="s">
        <v>182</v>
      </c>
      <c r="J615" s="198">
        <v>2.0625</v>
      </c>
      <c r="K615" s="238">
        <v>17.420000000000002</v>
      </c>
      <c r="L615" s="238">
        <v>35.92</v>
      </c>
    </row>
    <row r="616" spans="3:12" ht="50" x14ac:dyDescent="0.3">
      <c r="C616" s="195" t="s">
        <v>169</v>
      </c>
      <c r="D616" s="196" t="s">
        <v>855</v>
      </c>
      <c r="E616" s="195" t="s">
        <v>181</v>
      </c>
      <c r="F616" s="195" t="s">
        <v>288</v>
      </c>
      <c r="G616" s="634" t="s">
        <v>268</v>
      </c>
      <c r="H616" s="634"/>
      <c r="I616" s="197" t="s">
        <v>189</v>
      </c>
      <c r="J616" s="198">
        <v>2.23E-2</v>
      </c>
      <c r="K616" s="238">
        <v>524.9</v>
      </c>
      <c r="L616" s="238">
        <v>11.7</v>
      </c>
    </row>
    <row r="617" spans="3:12" ht="37.5" x14ac:dyDescent="0.3">
      <c r="C617" s="195" t="s">
        <v>169</v>
      </c>
      <c r="D617" s="196" t="s">
        <v>856</v>
      </c>
      <c r="E617" s="195" t="s">
        <v>181</v>
      </c>
      <c r="F617" s="195" t="s">
        <v>417</v>
      </c>
      <c r="G617" s="634" t="s">
        <v>268</v>
      </c>
      <c r="H617" s="634"/>
      <c r="I617" s="197" t="s">
        <v>189</v>
      </c>
      <c r="J617" s="198">
        <v>1.32E-2</v>
      </c>
      <c r="K617" s="238">
        <v>3179.4</v>
      </c>
      <c r="L617" s="238">
        <v>41.96</v>
      </c>
    </row>
    <row r="618" spans="3:12" ht="25" x14ac:dyDescent="0.3">
      <c r="C618" s="195" t="s">
        <v>177</v>
      </c>
      <c r="D618" s="196" t="s">
        <v>857</v>
      </c>
      <c r="E618" s="195" t="s">
        <v>181</v>
      </c>
      <c r="F618" s="195" t="s">
        <v>420</v>
      </c>
      <c r="G618" s="634" t="s">
        <v>271</v>
      </c>
      <c r="H618" s="634"/>
      <c r="I618" s="197" t="s">
        <v>175</v>
      </c>
      <c r="J618" s="198">
        <v>16.158999999999999</v>
      </c>
      <c r="K618" s="238">
        <v>3.03</v>
      </c>
      <c r="L618" s="238">
        <v>48.96</v>
      </c>
    </row>
    <row r="619" spans="3:12" ht="37.5" x14ac:dyDescent="0.3">
      <c r="C619" s="195" t="s">
        <v>177</v>
      </c>
      <c r="D619" s="196" t="s">
        <v>858</v>
      </c>
      <c r="E619" s="195" t="s">
        <v>181</v>
      </c>
      <c r="F619" s="195" t="s">
        <v>289</v>
      </c>
      <c r="G619" s="634" t="s">
        <v>271</v>
      </c>
      <c r="H619" s="634"/>
      <c r="I619" s="197" t="s">
        <v>277</v>
      </c>
      <c r="J619" s="198">
        <v>2.7000000000000001E-3</v>
      </c>
      <c r="K619" s="238">
        <v>8.84</v>
      </c>
      <c r="L619" s="238">
        <v>0.02</v>
      </c>
    </row>
    <row r="620" spans="3:12" ht="25" x14ac:dyDescent="0.3">
      <c r="C620" s="195" t="s">
        <v>177</v>
      </c>
      <c r="D620" s="196" t="s">
        <v>635</v>
      </c>
      <c r="E620" s="195" t="s">
        <v>181</v>
      </c>
      <c r="F620" s="195" t="s">
        <v>272</v>
      </c>
      <c r="G620" s="634" t="s">
        <v>271</v>
      </c>
      <c r="H620" s="634"/>
      <c r="I620" s="197" t="s">
        <v>188</v>
      </c>
      <c r="J620" s="198">
        <v>5.9200000000000003E-2</v>
      </c>
      <c r="K620" s="238">
        <v>11.67</v>
      </c>
      <c r="L620" s="238">
        <v>0.69</v>
      </c>
    </row>
    <row r="621" spans="3:12" ht="25" x14ac:dyDescent="0.3">
      <c r="C621" s="195" t="s">
        <v>177</v>
      </c>
      <c r="D621" s="196" t="s">
        <v>859</v>
      </c>
      <c r="E621" s="195" t="s">
        <v>181</v>
      </c>
      <c r="F621" s="195" t="s">
        <v>421</v>
      </c>
      <c r="G621" s="634" t="s">
        <v>271</v>
      </c>
      <c r="H621" s="634"/>
      <c r="I621" s="197" t="s">
        <v>192</v>
      </c>
      <c r="J621" s="198">
        <v>6.1999999999999998E-3</v>
      </c>
      <c r="K621" s="238">
        <v>26.39</v>
      </c>
      <c r="L621" s="238">
        <v>0.16</v>
      </c>
    </row>
    <row r="622" spans="3:12" ht="25" x14ac:dyDescent="0.3">
      <c r="C622" s="195" t="s">
        <v>177</v>
      </c>
      <c r="D622" s="196" t="s">
        <v>860</v>
      </c>
      <c r="E622" s="195" t="s">
        <v>181</v>
      </c>
      <c r="F622" s="195" t="s">
        <v>284</v>
      </c>
      <c r="G622" s="634" t="s">
        <v>271</v>
      </c>
      <c r="H622" s="634"/>
      <c r="I622" s="197" t="s">
        <v>188</v>
      </c>
      <c r="J622" s="198">
        <v>7.0400000000000004E-2</v>
      </c>
      <c r="K622" s="238">
        <v>4.08</v>
      </c>
      <c r="L622" s="238">
        <v>0.28000000000000003</v>
      </c>
    </row>
    <row r="623" spans="3:12" ht="37.5" x14ac:dyDescent="0.3">
      <c r="C623" s="195" t="s">
        <v>177</v>
      </c>
      <c r="D623" s="196" t="s">
        <v>861</v>
      </c>
      <c r="E623" s="195" t="s">
        <v>181</v>
      </c>
      <c r="F623" s="195" t="s">
        <v>285</v>
      </c>
      <c r="G623" s="634" t="s">
        <v>271</v>
      </c>
      <c r="H623" s="634"/>
      <c r="I623" s="197" t="s">
        <v>188</v>
      </c>
      <c r="J623" s="198">
        <v>0.2208</v>
      </c>
      <c r="K623" s="238">
        <v>18.010000000000002</v>
      </c>
      <c r="L623" s="238">
        <v>3.97</v>
      </c>
    </row>
    <row r="624" spans="3:12" ht="25" x14ac:dyDescent="0.3">
      <c r="C624" s="96" t="s">
        <v>621</v>
      </c>
      <c r="D624" s="96" t="s">
        <v>621</v>
      </c>
      <c r="E624" s="96"/>
      <c r="F624" s="96"/>
      <c r="G624" s="96" t="s">
        <v>170</v>
      </c>
      <c r="H624" s="97">
        <v>50.913440626359289</v>
      </c>
      <c r="I624" s="96" t="s">
        <v>171</v>
      </c>
      <c r="J624" s="97">
        <v>42.73</v>
      </c>
      <c r="K624" s="96" t="s">
        <v>172</v>
      </c>
      <c r="L624" s="97">
        <v>93.64</v>
      </c>
    </row>
    <row r="625" spans="3:12" x14ac:dyDescent="0.3">
      <c r="C625" s="96" t="s">
        <v>621</v>
      </c>
      <c r="D625" s="96" t="s">
        <v>621</v>
      </c>
      <c r="E625" s="96"/>
      <c r="F625" s="96"/>
      <c r="G625" s="96" t="s">
        <v>173</v>
      </c>
      <c r="H625" s="97">
        <v>66.790000000000006</v>
      </c>
      <c r="I625" s="96"/>
      <c r="J625" s="635" t="s">
        <v>174</v>
      </c>
      <c r="K625" s="635"/>
      <c r="L625" s="97">
        <v>319.23</v>
      </c>
    </row>
    <row r="626" spans="3:12" ht="14.5" thickBot="1" x14ac:dyDescent="0.35">
      <c r="C626" s="199" t="s">
        <v>621</v>
      </c>
      <c r="D626" s="199" t="s">
        <v>621</v>
      </c>
      <c r="E626" s="199"/>
      <c r="F626" s="199"/>
      <c r="G626" s="199"/>
      <c r="H626" s="199"/>
      <c r="I626" s="199"/>
      <c r="J626" s="200"/>
      <c r="K626" s="199"/>
      <c r="L626" s="212"/>
    </row>
    <row r="627" spans="3:12" ht="14.5" thickTop="1" x14ac:dyDescent="0.3">
      <c r="C627" s="201" t="s">
        <v>621</v>
      </c>
      <c r="D627" s="201" t="s">
        <v>621</v>
      </c>
      <c r="E627" s="201"/>
      <c r="F627" s="201"/>
      <c r="G627" s="201"/>
      <c r="H627" s="201"/>
      <c r="I627" s="201"/>
      <c r="J627" s="201"/>
      <c r="K627" s="201"/>
      <c r="L627" s="201"/>
    </row>
    <row r="628" spans="3:12" ht="28" x14ac:dyDescent="0.3">
      <c r="C628" s="192" t="s">
        <v>605</v>
      </c>
      <c r="D628" s="193" t="s">
        <v>160</v>
      </c>
      <c r="E628" s="192" t="s">
        <v>161</v>
      </c>
      <c r="F628" s="192" t="s">
        <v>162</v>
      </c>
      <c r="G628" s="636" t="s">
        <v>163</v>
      </c>
      <c r="H628" s="636"/>
      <c r="I628" s="194" t="s">
        <v>164</v>
      </c>
      <c r="J628" s="193" t="s">
        <v>158</v>
      </c>
      <c r="K628" s="193" t="s">
        <v>165</v>
      </c>
      <c r="L628" s="193" t="s">
        <v>166</v>
      </c>
    </row>
    <row r="629" spans="3:12" ht="52" x14ac:dyDescent="0.3">
      <c r="C629" s="206" t="s">
        <v>167</v>
      </c>
      <c r="D629" s="207" t="s">
        <v>862</v>
      </c>
      <c r="E629" s="206" t="s">
        <v>181</v>
      </c>
      <c r="F629" s="206" t="s">
        <v>222</v>
      </c>
      <c r="G629" s="637" t="s">
        <v>341</v>
      </c>
      <c r="H629" s="637"/>
      <c r="I629" s="208" t="s">
        <v>175</v>
      </c>
      <c r="J629" s="209">
        <v>1</v>
      </c>
      <c r="K629" s="239">
        <v>418.04</v>
      </c>
      <c r="L629" s="239">
        <v>418.04</v>
      </c>
    </row>
    <row r="630" spans="3:12" ht="50" x14ac:dyDescent="0.3">
      <c r="C630" s="195" t="s">
        <v>169</v>
      </c>
      <c r="D630" s="196" t="s">
        <v>852</v>
      </c>
      <c r="E630" s="195" t="s">
        <v>181</v>
      </c>
      <c r="F630" s="195" t="s">
        <v>419</v>
      </c>
      <c r="G630" s="634" t="s">
        <v>176</v>
      </c>
      <c r="H630" s="634"/>
      <c r="I630" s="197" t="s">
        <v>189</v>
      </c>
      <c r="J630" s="198">
        <v>7.2800000000000004E-2</v>
      </c>
      <c r="K630" s="238">
        <v>833.12</v>
      </c>
      <c r="L630" s="238">
        <v>60.65</v>
      </c>
    </row>
    <row r="631" spans="3:12" ht="37.5" x14ac:dyDescent="0.3">
      <c r="C631" s="195" t="s">
        <v>169</v>
      </c>
      <c r="D631" s="196" t="s">
        <v>853</v>
      </c>
      <c r="E631" s="195" t="s">
        <v>181</v>
      </c>
      <c r="F631" s="195" t="s">
        <v>190</v>
      </c>
      <c r="G631" s="634" t="s">
        <v>283</v>
      </c>
      <c r="H631" s="634"/>
      <c r="I631" s="197" t="s">
        <v>180</v>
      </c>
      <c r="J631" s="198">
        <v>0.81</v>
      </c>
      <c r="K631" s="238">
        <v>5.0199999999999996</v>
      </c>
      <c r="L631" s="238">
        <v>4.0599999999999996</v>
      </c>
    </row>
    <row r="632" spans="3:12" ht="87.5" x14ac:dyDescent="0.3">
      <c r="C632" s="195" t="s">
        <v>169</v>
      </c>
      <c r="D632" s="196" t="s">
        <v>863</v>
      </c>
      <c r="E632" s="195" t="s">
        <v>181</v>
      </c>
      <c r="F632" s="195" t="s">
        <v>422</v>
      </c>
      <c r="G632" s="634" t="s">
        <v>183</v>
      </c>
      <c r="H632" s="634"/>
      <c r="I632" s="197" t="s">
        <v>184</v>
      </c>
      <c r="J632" s="198">
        <v>8.6999999999999994E-3</v>
      </c>
      <c r="K632" s="238">
        <v>142.04</v>
      </c>
      <c r="L632" s="238">
        <v>1.23</v>
      </c>
    </row>
    <row r="633" spans="3:12" ht="87.5" x14ac:dyDescent="0.3">
      <c r="C633" s="195" t="s">
        <v>169</v>
      </c>
      <c r="D633" s="196" t="s">
        <v>864</v>
      </c>
      <c r="E633" s="195" t="s">
        <v>181</v>
      </c>
      <c r="F633" s="195" t="s">
        <v>423</v>
      </c>
      <c r="G633" s="634" t="s">
        <v>183</v>
      </c>
      <c r="H633" s="634"/>
      <c r="I633" s="197" t="s">
        <v>275</v>
      </c>
      <c r="J633" s="198">
        <v>1.78E-2</v>
      </c>
      <c r="K633" s="238">
        <v>51.32</v>
      </c>
      <c r="L633" s="238">
        <v>0.91</v>
      </c>
    </row>
    <row r="634" spans="3:12" ht="50" x14ac:dyDescent="0.3">
      <c r="C634" s="195" t="s">
        <v>169</v>
      </c>
      <c r="D634" s="196" t="s">
        <v>854</v>
      </c>
      <c r="E634" s="195" t="s">
        <v>181</v>
      </c>
      <c r="F634" s="195" t="s">
        <v>418</v>
      </c>
      <c r="G634" s="634" t="s">
        <v>176</v>
      </c>
      <c r="H634" s="634"/>
      <c r="I634" s="197" t="s">
        <v>189</v>
      </c>
      <c r="J634" s="198">
        <v>1.4800000000000001E-2</v>
      </c>
      <c r="K634" s="238">
        <v>529.32000000000005</v>
      </c>
      <c r="L634" s="238">
        <v>7.83</v>
      </c>
    </row>
    <row r="635" spans="3:12" x14ac:dyDescent="0.3">
      <c r="C635" s="195" t="s">
        <v>169</v>
      </c>
      <c r="D635" s="196" t="s">
        <v>643</v>
      </c>
      <c r="E635" s="195" t="s">
        <v>181</v>
      </c>
      <c r="F635" s="195" t="s">
        <v>278</v>
      </c>
      <c r="G635" s="634" t="s">
        <v>176</v>
      </c>
      <c r="H635" s="634"/>
      <c r="I635" s="197" t="s">
        <v>182</v>
      </c>
      <c r="J635" s="198">
        <v>3.5684</v>
      </c>
      <c r="K635" s="238">
        <v>21.86</v>
      </c>
      <c r="L635" s="238">
        <v>78</v>
      </c>
    </row>
    <row r="636" spans="3:12" x14ac:dyDescent="0.3">
      <c r="C636" s="195" t="s">
        <v>169</v>
      </c>
      <c r="D636" s="196" t="s">
        <v>633</v>
      </c>
      <c r="E636" s="195" t="s">
        <v>181</v>
      </c>
      <c r="F636" s="195" t="s">
        <v>185</v>
      </c>
      <c r="G636" s="634" t="s">
        <v>176</v>
      </c>
      <c r="H636" s="634"/>
      <c r="I636" s="197" t="s">
        <v>182</v>
      </c>
      <c r="J636" s="198">
        <v>2.8037999999999998</v>
      </c>
      <c r="K636" s="238">
        <v>17.420000000000002</v>
      </c>
      <c r="L636" s="238">
        <v>48.84</v>
      </c>
    </row>
    <row r="637" spans="3:12" ht="50" x14ac:dyDescent="0.3">
      <c r="C637" s="195" t="s">
        <v>169</v>
      </c>
      <c r="D637" s="196" t="s">
        <v>855</v>
      </c>
      <c r="E637" s="195" t="s">
        <v>181</v>
      </c>
      <c r="F637" s="195" t="s">
        <v>288</v>
      </c>
      <c r="G637" s="634" t="s">
        <v>268</v>
      </c>
      <c r="H637" s="634"/>
      <c r="I637" s="197" t="s">
        <v>189</v>
      </c>
      <c r="J637" s="198">
        <v>7.4399999999999994E-2</v>
      </c>
      <c r="K637" s="238">
        <v>524.9</v>
      </c>
      <c r="L637" s="238">
        <v>39.049999999999997</v>
      </c>
    </row>
    <row r="638" spans="3:12" ht="37.5" x14ac:dyDescent="0.3">
      <c r="C638" s="195" t="s">
        <v>169</v>
      </c>
      <c r="D638" s="196" t="s">
        <v>865</v>
      </c>
      <c r="E638" s="195" t="s">
        <v>181</v>
      </c>
      <c r="F638" s="195" t="s">
        <v>424</v>
      </c>
      <c r="G638" s="634" t="s">
        <v>268</v>
      </c>
      <c r="H638" s="634"/>
      <c r="I638" s="197" t="s">
        <v>189</v>
      </c>
      <c r="J638" s="198">
        <v>4.48E-2</v>
      </c>
      <c r="K638" s="238">
        <v>2328.5</v>
      </c>
      <c r="L638" s="238">
        <v>104.31</v>
      </c>
    </row>
    <row r="639" spans="3:12" ht="25" x14ac:dyDescent="0.3">
      <c r="C639" s="195" t="s">
        <v>177</v>
      </c>
      <c r="D639" s="196" t="s">
        <v>857</v>
      </c>
      <c r="E639" s="195" t="s">
        <v>181</v>
      </c>
      <c r="F639" s="195" t="s">
        <v>420</v>
      </c>
      <c r="G639" s="634" t="s">
        <v>271</v>
      </c>
      <c r="H639" s="634"/>
      <c r="I639" s="197" t="s">
        <v>175</v>
      </c>
      <c r="J639" s="198">
        <v>20.761500000000002</v>
      </c>
      <c r="K639" s="238">
        <v>3.03</v>
      </c>
      <c r="L639" s="238">
        <v>62.9</v>
      </c>
    </row>
    <row r="640" spans="3:12" ht="37.5" x14ac:dyDescent="0.3">
      <c r="C640" s="195" t="s">
        <v>177</v>
      </c>
      <c r="D640" s="196" t="s">
        <v>858</v>
      </c>
      <c r="E640" s="195" t="s">
        <v>181</v>
      </c>
      <c r="F640" s="195" t="s">
        <v>289</v>
      </c>
      <c r="G640" s="634" t="s">
        <v>271</v>
      </c>
      <c r="H640" s="634"/>
      <c r="I640" s="197" t="s">
        <v>277</v>
      </c>
      <c r="J640" s="198">
        <v>5.4000000000000003E-3</v>
      </c>
      <c r="K640" s="238">
        <v>8.84</v>
      </c>
      <c r="L640" s="238">
        <v>0.04</v>
      </c>
    </row>
    <row r="641" spans="3:12" ht="25" x14ac:dyDescent="0.3">
      <c r="C641" s="195" t="s">
        <v>177</v>
      </c>
      <c r="D641" s="196" t="s">
        <v>635</v>
      </c>
      <c r="E641" s="195" t="s">
        <v>181</v>
      </c>
      <c r="F641" s="195" t="s">
        <v>272</v>
      </c>
      <c r="G641" s="634" t="s">
        <v>271</v>
      </c>
      <c r="H641" s="634"/>
      <c r="I641" s="197" t="s">
        <v>188</v>
      </c>
      <c r="J641" s="198">
        <v>0.11840000000000001</v>
      </c>
      <c r="K641" s="238">
        <v>11.67</v>
      </c>
      <c r="L641" s="238">
        <v>1.38</v>
      </c>
    </row>
    <row r="642" spans="3:12" ht="25" x14ac:dyDescent="0.3">
      <c r="C642" s="195" t="s">
        <v>177</v>
      </c>
      <c r="D642" s="196" t="s">
        <v>859</v>
      </c>
      <c r="E642" s="195" t="s">
        <v>181</v>
      </c>
      <c r="F642" s="195" t="s">
        <v>421</v>
      </c>
      <c r="G642" s="634" t="s">
        <v>271</v>
      </c>
      <c r="H642" s="634"/>
      <c r="I642" s="197" t="s">
        <v>192</v>
      </c>
      <c r="J642" s="198">
        <v>1.2500000000000001E-2</v>
      </c>
      <c r="K642" s="238">
        <v>26.39</v>
      </c>
      <c r="L642" s="238">
        <v>0.32</v>
      </c>
    </row>
    <row r="643" spans="3:12" ht="25" x14ac:dyDescent="0.3">
      <c r="C643" s="195" t="s">
        <v>177</v>
      </c>
      <c r="D643" s="196" t="s">
        <v>860</v>
      </c>
      <c r="E643" s="195" t="s">
        <v>181</v>
      </c>
      <c r="F643" s="195" t="s">
        <v>284</v>
      </c>
      <c r="G643" s="634" t="s">
        <v>271</v>
      </c>
      <c r="H643" s="634"/>
      <c r="I643" s="197" t="s">
        <v>188</v>
      </c>
      <c r="J643" s="198">
        <v>0.14080000000000001</v>
      </c>
      <c r="K643" s="238">
        <v>4.08</v>
      </c>
      <c r="L643" s="238">
        <v>0.56999999999999995</v>
      </c>
    </row>
    <row r="644" spans="3:12" ht="37.5" x14ac:dyDescent="0.3">
      <c r="C644" s="195" t="s">
        <v>177</v>
      </c>
      <c r="D644" s="196" t="s">
        <v>861</v>
      </c>
      <c r="E644" s="195" t="s">
        <v>181</v>
      </c>
      <c r="F644" s="195" t="s">
        <v>285</v>
      </c>
      <c r="G644" s="634" t="s">
        <v>271</v>
      </c>
      <c r="H644" s="634"/>
      <c r="I644" s="197" t="s">
        <v>188</v>
      </c>
      <c r="J644" s="198">
        <v>0.44159999999999999</v>
      </c>
      <c r="K644" s="238">
        <v>18.010000000000002</v>
      </c>
      <c r="L644" s="238">
        <v>7.95</v>
      </c>
    </row>
    <row r="645" spans="3:12" ht="25" x14ac:dyDescent="0.3">
      <c r="C645" s="96" t="s">
        <v>621</v>
      </c>
      <c r="D645" s="96" t="s">
        <v>621</v>
      </c>
      <c r="E645" s="96"/>
      <c r="F645" s="96"/>
      <c r="G645" s="96" t="s">
        <v>170</v>
      </c>
      <c r="H645" s="97">
        <v>80.116354936929099</v>
      </c>
      <c r="I645" s="96" t="s">
        <v>171</v>
      </c>
      <c r="J645" s="97">
        <v>67.23</v>
      </c>
      <c r="K645" s="96" t="s">
        <v>172</v>
      </c>
      <c r="L645" s="97">
        <v>147.35</v>
      </c>
    </row>
    <row r="646" spans="3:12" x14ac:dyDescent="0.3">
      <c r="C646" s="96" t="s">
        <v>621</v>
      </c>
      <c r="D646" s="96" t="s">
        <v>621</v>
      </c>
      <c r="E646" s="96"/>
      <c r="F646" s="96"/>
      <c r="G646" s="96" t="s">
        <v>173</v>
      </c>
      <c r="H646" s="97">
        <v>110.61</v>
      </c>
      <c r="I646" s="96"/>
      <c r="J646" s="635" t="s">
        <v>174</v>
      </c>
      <c r="K646" s="635"/>
      <c r="L646" s="97">
        <v>528.65</v>
      </c>
    </row>
    <row r="647" spans="3:12" ht="14.5" thickBot="1" x14ac:dyDescent="0.35">
      <c r="C647" s="199" t="s">
        <v>621</v>
      </c>
      <c r="D647" s="199" t="s">
        <v>621</v>
      </c>
      <c r="E647" s="199"/>
      <c r="F647" s="199"/>
      <c r="G647" s="199"/>
      <c r="H647" s="199"/>
      <c r="I647" s="199"/>
      <c r="J647" s="200"/>
      <c r="K647" s="199"/>
      <c r="L647" s="212"/>
    </row>
    <row r="648" spans="3:12" ht="14.5" thickTop="1" x14ac:dyDescent="0.3">
      <c r="C648" s="201" t="s">
        <v>621</v>
      </c>
      <c r="D648" s="201" t="s">
        <v>621</v>
      </c>
      <c r="E648" s="201"/>
      <c r="F648" s="201"/>
      <c r="G648" s="201"/>
      <c r="H648" s="201"/>
      <c r="I648" s="201"/>
      <c r="J648" s="201"/>
      <c r="K648" s="201"/>
      <c r="L648" s="201"/>
    </row>
    <row r="649" spans="3:12" ht="28" x14ac:dyDescent="0.3">
      <c r="C649" s="192" t="s">
        <v>606</v>
      </c>
      <c r="D649" s="193" t="s">
        <v>160</v>
      </c>
      <c r="E649" s="192" t="s">
        <v>161</v>
      </c>
      <c r="F649" s="192" t="s">
        <v>162</v>
      </c>
      <c r="G649" s="636" t="s">
        <v>163</v>
      </c>
      <c r="H649" s="636"/>
      <c r="I649" s="194" t="s">
        <v>164</v>
      </c>
      <c r="J649" s="193" t="s">
        <v>158</v>
      </c>
      <c r="K649" s="193" t="s">
        <v>165</v>
      </c>
      <c r="L649" s="193" t="s">
        <v>166</v>
      </c>
    </row>
    <row r="650" spans="3:12" ht="65" x14ac:dyDescent="0.3">
      <c r="C650" s="206" t="s">
        <v>167</v>
      </c>
      <c r="D650" s="207" t="s">
        <v>866</v>
      </c>
      <c r="E650" s="206" t="s">
        <v>181</v>
      </c>
      <c r="F650" s="206" t="s">
        <v>255</v>
      </c>
      <c r="G650" s="637" t="s">
        <v>341</v>
      </c>
      <c r="H650" s="637"/>
      <c r="I650" s="208" t="s">
        <v>175</v>
      </c>
      <c r="J650" s="209">
        <v>1</v>
      </c>
      <c r="K650" s="239">
        <v>11.74</v>
      </c>
      <c r="L650" s="239">
        <v>11.74</v>
      </c>
    </row>
    <row r="651" spans="3:12" ht="37.5" x14ac:dyDescent="0.3">
      <c r="C651" s="195" t="s">
        <v>169</v>
      </c>
      <c r="D651" s="196" t="s">
        <v>788</v>
      </c>
      <c r="E651" s="195" t="s">
        <v>181</v>
      </c>
      <c r="F651" s="195" t="s">
        <v>399</v>
      </c>
      <c r="G651" s="634" t="s">
        <v>176</v>
      </c>
      <c r="H651" s="634"/>
      <c r="I651" s="197" t="s">
        <v>182</v>
      </c>
      <c r="J651" s="198">
        <v>1.14E-2</v>
      </c>
      <c r="K651" s="238">
        <v>17.97</v>
      </c>
      <c r="L651" s="238">
        <v>0.2</v>
      </c>
    </row>
    <row r="652" spans="3:12" ht="25" x14ac:dyDescent="0.3">
      <c r="C652" s="195" t="s">
        <v>169</v>
      </c>
      <c r="D652" s="196" t="s">
        <v>787</v>
      </c>
      <c r="E652" s="195" t="s">
        <v>181</v>
      </c>
      <c r="F652" s="195" t="s">
        <v>280</v>
      </c>
      <c r="G652" s="634" t="s">
        <v>176</v>
      </c>
      <c r="H652" s="634"/>
      <c r="I652" s="197" t="s">
        <v>182</v>
      </c>
      <c r="J652" s="198">
        <v>1.14E-2</v>
      </c>
      <c r="K652" s="238">
        <v>21.84</v>
      </c>
      <c r="L652" s="238">
        <v>0.24</v>
      </c>
    </row>
    <row r="653" spans="3:12" ht="25" x14ac:dyDescent="0.3">
      <c r="C653" s="195" t="s">
        <v>177</v>
      </c>
      <c r="D653" s="196" t="s">
        <v>867</v>
      </c>
      <c r="E653" s="195" t="s">
        <v>181</v>
      </c>
      <c r="F653" s="195" t="s">
        <v>416</v>
      </c>
      <c r="G653" s="634" t="s">
        <v>271</v>
      </c>
      <c r="H653" s="634"/>
      <c r="I653" s="197" t="s">
        <v>175</v>
      </c>
      <c r="J653" s="198">
        <v>7.3000000000000001E-3</v>
      </c>
      <c r="K653" s="238">
        <v>76.86</v>
      </c>
      <c r="L653" s="238">
        <v>0.56000000000000005</v>
      </c>
    </row>
    <row r="654" spans="3:12" x14ac:dyDescent="0.3">
      <c r="C654" s="195" t="s">
        <v>177</v>
      </c>
      <c r="D654" s="196" t="s">
        <v>791</v>
      </c>
      <c r="E654" s="195" t="s">
        <v>181</v>
      </c>
      <c r="F654" s="195" t="s">
        <v>404</v>
      </c>
      <c r="G654" s="634" t="s">
        <v>271</v>
      </c>
      <c r="H654" s="634"/>
      <c r="I654" s="197" t="s">
        <v>175</v>
      </c>
      <c r="J654" s="198">
        <v>8.0000000000000002E-3</v>
      </c>
      <c r="K654" s="238">
        <v>2.56</v>
      </c>
      <c r="L654" s="238">
        <v>0.02</v>
      </c>
    </row>
    <row r="655" spans="3:12" ht="25" x14ac:dyDescent="0.3">
      <c r="C655" s="195" t="s">
        <v>177</v>
      </c>
      <c r="D655" s="196" t="s">
        <v>868</v>
      </c>
      <c r="E655" s="195" t="s">
        <v>181</v>
      </c>
      <c r="F655" s="195" t="s">
        <v>425</v>
      </c>
      <c r="G655" s="634" t="s">
        <v>271</v>
      </c>
      <c r="H655" s="634"/>
      <c r="I655" s="197" t="s">
        <v>175</v>
      </c>
      <c r="J655" s="198">
        <v>1</v>
      </c>
      <c r="K655" s="238">
        <v>9.77</v>
      </c>
      <c r="L655" s="238">
        <v>9.77</v>
      </c>
    </row>
    <row r="656" spans="3:12" ht="25" x14ac:dyDescent="0.3">
      <c r="C656" s="195" t="s">
        <v>177</v>
      </c>
      <c r="D656" s="196" t="s">
        <v>792</v>
      </c>
      <c r="E656" s="195" t="s">
        <v>181</v>
      </c>
      <c r="F656" s="195" t="s">
        <v>405</v>
      </c>
      <c r="G656" s="634" t="s">
        <v>271</v>
      </c>
      <c r="H656" s="634"/>
      <c r="I656" s="197" t="s">
        <v>175</v>
      </c>
      <c r="J656" s="198">
        <v>1.0999999999999999E-2</v>
      </c>
      <c r="K656" s="238">
        <v>87.08</v>
      </c>
      <c r="L656" s="238">
        <v>0.95</v>
      </c>
    </row>
    <row r="657" spans="3:12" ht="25" x14ac:dyDescent="0.3">
      <c r="C657" s="96" t="s">
        <v>621</v>
      </c>
      <c r="D657" s="96" t="s">
        <v>621</v>
      </c>
      <c r="E657" s="96"/>
      <c r="F657" s="96"/>
      <c r="G657" s="96" t="s">
        <v>170</v>
      </c>
      <c r="H657" s="97">
        <v>0.18486298390604611</v>
      </c>
      <c r="I657" s="96" t="s">
        <v>171</v>
      </c>
      <c r="J657" s="97">
        <v>0.16</v>
      </c>
      <c r="K657" s="96" t="s">
        <v>172</v>
      </c>
      <c r="L657" s="97">
        <v>0.34</v>
      </c>
    </row>
    <row r="658" spans="3:12" x14ac:dyDescent="0.3">
      <c r="C658" s="96" t="s">
        <v>621</v>
      </c>
      <c r="D658" s="96" t="s">
        <v>621</v>
      </c>
      <c r="E658" s="96"/>
      <c r="F658" s="96"/>
      <c r="G658" s="96" t="s">
        <v>173</v>
      </c>
      <c r="H658" s="97">
        <v>3.1</v>
      </c>
      <c r="I658" s="96"/>
      <c r="J658" s="635" t="s">
        <v>174</v>
      </c>
      <c r="K658" s="635"/>
      <c r="L658" s="97">
        <v>14.84</v>
      </c>
    </row>
    <row r="659" spans="3:12" ht="14.5" thickBot="1" x14ac:dyDescent="0.35">
      <c r="C659" s="199" t="s">
        <v>621</v>
      </c>
      <c r="D659" s="199" t="s">
        <v>621</v>
      </c>
      <c r="E659" s="199"/>
      <c r="F659" s="199"/>
      <c r="G659" s="199"/>
      <c r="H659" s="199"/>
      <c r="I659" s="199"/>
      <c r="J659" s="200"/>
      <c r="K659" s="199"/>
      <c r="L659" s="212"/>
    </row>
    <row r="660" spans="3:12" ht="14.5" thickTop="1" x14ac:dyDescent="0.3">
      <c r="C660" s="201" t="s">
        <v>621</v>
      </c>
      <c r="D660" s="201" t="s">
        <v>621</v>
      </c>
      <c r="E660" s="201"/>
      <c r="F660" s="201"/>
      <c r="G660" s="201"/>
      <c r="H660" s="201"/>
      <c r="I660" s="201"/>
      <c r="J660" s="201"/>
      <c r="K660" s="201"/>
      <c r="L660" s="201"/>
    </row>
    <row r="661" spans="3:12" x14ac:dyDescent="0.3">
      <c r="C661" s="234" t="s">
        <v>523</v>
      </c>
      <c r="D661" s="234" t="s">
        <v>621</v>
      </c>
      <c r="E661" s="234"/>
      <c r="F661" s="234" t="s">
        <v>611</v>
      </c>
      <c r="G661" s="234"/>
      <c r="H661" s="638"/>
      <c r="I661" s="638"/>
      <c r="J661" s="235"/>
      <c r="K661" s="234"/>
      <c r="L661" s="236"/>
    </row>
    <row r="662" spans="3:12" ht="28" x14ac:dyDescent="0.3">
      <c r="C662" s="192" t="s">
        <v>608</v>
      </c>
      <c r="D662" s="193" t="s">
        <v>160</v>
      </c>
      <c r="E662" s="192" t="s">
        <v>161</v>
      </c>
      <c r="F662" s="192" t="s">
        <v>162</v>
      </c>
      <c r="G662" s="636" t="s">
        <v>163</v>
      </c>
      <c r="H662" s="636"/>
      <c r="I662" s="194" t="s">
        <v>164</v>
      </c>
      <c r="J662" s="193" t="s">
        <v>158</v>
      </c>
      <c r="K662" s="193" t="s">
        <v>165</v>
      </c>
      <c r="L662" s="193" t="s">
        <v>166</v>
      </c>
    </row>
    <row r="663" spans="3:12" ht="65" x14ac:dyDescent="0.3">
      <c r="C663" s="237" t="s">
        <v>167</v>
      </c>
      <c r="D663" s="207" t="s">
        <v>614</v>
      </c>
      <c r="E663" s="206" t="s">
        <v>168</v>
      </c>
      <c r="F663" s="206" t="s">
        <v>607</v>
      </c>
      <c r="G663" s="637" t="s">
        <v>341</v>
      </c>
      <c r="H663" s="637"/>
      <c r="I663" s="208" t="s">
        <v>175</v>
      </c>
      <c r="J663" s="209">
        <v>1</v>
      </c>
      <c r="K663" s="239">
        <v>122.27</v>
      </c>
      <c r="L663" s="239">
        <v>122.27</v>
      </c>
    </row>
    <row r="664" spans="3:12" x14ac:dyDescent="0.3">
      <c r="C664" s="195" t="s">
        <v>169</v>
      </c>
      <c r="D664" s="196" t="s">
        <v>643</v>
      </c>
      <c r="E664" s="195" t="s">
        <v>181</v>
      </c>
      <c r="F664" s="195" t="s">
        <v>278</v>
      </c>
      <c r="G664" s="634" t="s">
        <v>176</v>
      </c>
      <c r="H664" s="634"/>
      <c r="I664" s="197" t="s">
        <v>182</v>
      </c>
      <c r="J664" s="198">
        <v>1.5562</v>
      </c>
      <c r="K664" s="238">
        <v>21.86</v>
      </c>
      <c r="L664" s="238">
        <v>34.01</v>
      </c>
    </row>
    <row r="665" spans="3:12" x14ac:dyDescent="0.3">
      <c r="C665" s="195" t="s">
        <v>169</v>
      </c>
      <c r="D665" s="196" t="s">
        <v>633</v>
      </c>
      <c r="E665" s="195" t="s">
        <v>181</v>
      </c>
      <c r="F665" s="195" t="s">
        <v>185</v>
      </c>
      <c r="G665" s="634" t="s">
        <v>176</v>
      </c>
      <c r="H665" s="634"/>
      <c r="I665" s="197" t="s">
        <v>182</v>
      </c>
      <c r="J665" s="198">
        <v>1.2228000000000001</v>
      </c>
      <c r="K665" s="238">
        <v>17.420000000000002</v>
      </c>
      <c r="L665" s="238">
        <v>21.3</v>
      </c>
    </row>
    <row r="666" spans="3:12" ht="37.5" x14ac:dyDescent="0.3">
      <c r="C666" s="195" t="s">
        <v>169</v>
      </c>
      <c r="D666" s="196" t="s">
        <v>869</v>
      </c>
      <c r="E666" s="195" t="s">
        <v>181</v>
      </c>
      <c r="F666" s="195" t="s">
        <v>609</v>
      </c>
      <c r="G666" s="634" t="s">
        <v>176</v>
      </c>
      <c r="H666" s="634"/>
      <c r="I666" s="197" t="s">
        <v>189</v>
      </c>
      <c r="J666" s="198">
        <v>4.7800000000000002E-2</v>
      </c>
      <c r="K666" s="238">
        <v>645.37</v>
      </c>
      <c r="L666" s="238">
        <v>30.84</v>
      </c>
    </row>
    <row r="667" spans="3:12" ht="37.5" x14ac:dyDescent="0.3">
      <c r="C667" s="195" t="s">
        <v>169</v>
      </c>
      <c r="D667" s="196" t="s">
        <v>870</v>
      </c>
      <c r="E667" s="195" t="s">
        <v>181</v>
      </c>
      <c r="F667" s="195" t="s">
        <v>610</v>
      </c>
      <c r="G667" s="634" t="s">
        <v>283</v>
      </c>
      <c r="H667" s="634"/>
      <c r="I667" s="197" t="s">
        <v>189</v>
      </c>
      <c r="J667" s="198">
        <v>0.15390000000000001</v>
      </c>
      <c r="K667" s="238">
        <v>234.71</v>
      </c>
      <c r="L667" s="238">
        <v>36.119999999999997</v>
      </c>
    </row>
    <row r="668" spans="3:12" ht="25" x14ac:dyDescent="0.3">
      <c r="C668" s="96" t="s">
        <v>621</v>
      </c>
      <c r="D668" s="96" t="s">
        <v>621</v>
      </c>
      <c r="E668" s="96"/>
      <c r="F668" s="96"/>
      <c r="G668" s="96" t="s">
        <v>170</v>
      </c>
      <c r="H668" s="97">
        <v>27.811004784688997</v>
      </c>
      <c r="I668" s="96" t="s">
        <v>171</v>
      </c>
      <c r="J668" s="97">
        <v>23.34</v>
      </c>
      <c r="K668" s="96" t="s">
        <v>172</v>
      </c>
      <c r="L668" s="97">
        <v>51.15</v>
      </c>
    </row>
    <row r="669" spans="3:12" x14ac:dyDescent="0.3">
      <c r="C669" s="96" t="s">
        <v>621</v>
      </c>
      <c r="D669" s="96" t="s">
        <v>621</v>
      </c>
      <c r="E669" s="96"/>
      <c r="F669" s="96"/>
      <c r="G669" s="96" t="s">
        <v>173</v>
      </c>
      <c r="H669" s="97">
        <v>32.35</v>
      </c>
      <c r="I669" s="96"/>
      <c r="J669" s="635" t="s">
        <v>174</v>
      </c>
      <c r="K669" s="635"/>
      <c r="L669" s="97">
        <v>154.62</v>
      </c>
    </row>
    <row r="670" spans="3:12" ht="14.5" thickBot="1" x14ac:dyDescent="0.35">
      <c r="C670" s="199" t="s">
        <v>621</v>
      </c>
      <c r="D670" s="199" t="s">
        <v>621</v>
      </c>
      <c r="E670" s="199"/>
      <c r="F670" s="199"/>
      <c r="G670" s="199"/>
      <c r="H670" s="199"/>
      <c r="I670" s="199"/>
      <c r="J670" s="200"/>
      <c r="K670" s="199"/>
      <c r="L670" s="212"/>
    </row>
    <row r="671" spans="3:12" ht="14.5" thickTop="1" x14ac:dyDescent="0.3">
      <c r="C671" s="201" t="s">
        <v>621</v>
      </c>
      <c r="D671" s="201" t="s">
        <v>621</v>
      </c>
      <c r="E671" s="201"/>
      <c r="F671" s="201"/>
      <c r="G671" s="201"/>
      <c r="H671" s="201"/>
      <c r="I671" s="201"/>
      <c r="J671" s="201"/>
      <c r="K671" s="201"/>
      <c r="L671" s="201"/>
    </row>
    <row r="672" spans="3:12" ht="28" x14ac:dyDescent="0.3">
      <c r="C672" s="192" t="s">
        <v>612</v>
      </c>
      <c r="D672" s="193" t="s">
        <v>160</v>
      </c>
      <c r="E672" s="192" t="s">
        <v>161</v>
      </c>
      <c r="F672" s="192" t="s">
        <v>162</v>
      </c>
      <c r="G672" s="636" t="s">
        <v>163</v>
      </c>
      <c r="H672" s="636"/>
      <c r="I672" s="194" t="s">
        <v>164</v>
      </c>
      <c r="J672" s="193" t="s">
        <v>158</v>
      </c>
      <c r="K672" s="193" t="s">
        <v>165</v>
      </c>
      <c r="L672" s="193" t="s">
        <v>166</v>
      </c>
    </row>
    <row r="673" spans="3:12" ht="91" x14ac:dyDescent="0.3">
      <c r="C673" s="206" t="s">
        <v>167</v>
      </c>
      <c r="D673" s="207" t="s">
        <v>820</v>
      </c>
      <c r="E673" s="206" t="s">
        <v>181</v>
      </c>
      <c r="F673" s="206" t="s">
        <v>219</v>
      </c>
      <c r="G673" s="637" t="s">
        <v>341</v>
      </c>
      <c r="H673" s="637"/>
      <c r="I673" s="208" t="s">
        <v>188</v>
      </c>
      <c r="J673" s="209">
        <v>1</v>
      </c>
      <c r="K673" s="239">
        <v>76.760000000000005</v>
      </c>
      <c r="L673" s="239">
        <v>76.760000000000005</v>
      </c>
    </row>
    <row r="674" spans="3:12" ht="50" x14ac:dyDescent="0.3">
      <c r="C674" s="195" t="s">
        <v>169</v>
      </c>
      <c r="D674" s="196" t="s">
        <v>821</v>
      </c>
      <c r="E674" s="195" t="s">
        <v>181</v>
      </c>
      <c r="F674" s="195" t="s">
        <v>560</v>
      </c>
      <c r="G674" s="634" t="s">
        <v>341</v>
      </c>
      <c r="H674" s="634"/>
      <c r="I674" s="197" t="s">
        <v>188</v>
      </c>
      <c r="J674" s="198">
        <v>0.18459999999999999</v>
      </c>
      <c r="K674" s="238">
        <v>39.700000000000003</v>
      </c>
      <c r="L674" s="238">
        <v>7.32</v>
      </c>
    </row>
    <row r="675" spans="3:12" ht="62.5" x14ac:dyDescent="0.3">
      <c r="C675" s="195" t="s">
        <v>169</v>
      </c>
      <c r="D675" s="196" t="s">
        <v>822</v>
      </c>
      <c r="E675" s="195" t="s">
        <v>181</v>
      </c>
      <c r="F675" s="195" t="s">
        <v>561</v>
      </c>
      <c r="G675" s="634" t="s">
        <v>341</v>
      </c>
      <c r="H675" s="634"/>
      <c r="I675" s="197" t="s">
        <v>175</v>
      </c>
      <c r="J675" s="198">
        <v>6.5299999999999997E-2</v>
      </c>
      <c r="K675" s="238">
        <v>30.06</v>
      </c>
      <c r="L675" s="238">
        <v>1.96</v>
      </c>
    </row>
    <row r="676" spans="3:12" ht="62.5" x14ac:dyDescent="0.3">
      <c r="C676" s="195" t="s">
        <v>169</v>
      </c>
      <c r="D676" s="196" t="s">
        <v>823</v>
      </c>
      <c r="E676" s="195" t="s">
        <v>181</v>
      </c>
      <c r="F676" s="195" t="s">
        <v>562</v>
      </c>
      <c r="G676" s="634" t="s">
        <v>341</v>
      </c>
      <c r="H676" s="634"/>
      <c r="I676" s="197" t="s">
        <v>175</v>
      </c>
      <c r="J676" s="198">
        <v>0.2122</v>
      </c>
      <c r="K676" s="238">
        <v>49.64</v>
      </c>
      <c r="L676" s="238">
        <v>10.53</v>
      </c>
    </row>
    <row r="677" spans="3:12" ht="62.5" x14ac:dyDescent="0.3">
      <c r="C677" s="195" t="s">
        <v>169</v>
      </c>
      <c r="D677" s="196" t="s">
        <v>824</v>
      </c>
      <c r="E677" s="195" t="s">
        <v>181</v>
      </c>
      <c r="F677" s="195" t="s">
        <v>563</v>
      </c>
      <c r="G677" s="634" t="s">
        <v>341</v>
      </c>
      <c r="H677" s="634"/>
      <c r="I677" s="197" t="s">
        <v>175</v>
      </c>
      <c r="J677" s="198">
        <v>9.8199999999999996E-2</v>
      </c>
      <c r="K677" s="238">
        <v>19.489999999999998</v>
      </c>
      <c r="L677" s="238">
        <v>1.91</v>
      </c>
    </row>
    <row r="678" spans="3:12" ht="50" x14ac:dyDescent="0.3">
      <c r="C678" s="195" t="s">
        <v>169</v>
      </c>
      <c r="D678" s="196" t="s">
        <v>825</v>
      </c>
      <c r="E678" s="195" t="s">
        <v>181</v>
      </c>
      <c r="F678" s="195" t="s">
        <v>564</v>
      </c>
      <c r="G678" s="634" t="s">
        <v>341</v>
      </c>
      <c r="H678" s="634"/>
      <c r="I678" s="197" t="s">
        <v>175</v>
      </c>
      <c r="J678" s="198">
        <v>4.7800000000000002E-2</v>
      </c>
      <c r="K678" s="238">
        <v>48.91</v>
      </c>
      <c r="L678" s="238">
        <v>2.33</v>
      </c>
    </row>
    <row r="679" spans="3:12" ht="62.5" x14ac:dyDescent="0.3">
      <c r="C679" s="195" t="s">
        <v>169</v>
      </c>
      <c r="D679" s="196" t="s">
        <v>826</v>
      </c>
      <c r="E679" s="195" t="s">
        <v>181</v>
      </c>
      <c r="F679" s="195" t="s">
        <v>565</v>
      </c>
      <c r="G679" s="634" t="s">
        <v>341</v>
      </c>
      <c r="H679" s="634"/>
      <c r="I679" s="197" t="s">
        <v>175</v>
      </c>
      <c r="J679" s="198">
        <v>0.1086</v>
      </c>
      <c r="K679" s="238">
        <v>56.98</v>
      </c>
      <c r="L679" s="238">
        <v>6.18</v>
      </c>
    </row>
    <row r="680" spans="3:12" ht="50" x14ac:dyDescent="0.3">
      <c r="C680" s="195" t="s">
        <v>169</v>
      </c>
      <c r="D680" s="196" t="s">
        <v>827</v>
      </c>
      <c r="E680" s="195" t="s">
        <v>181</v>
      </c>
      <c r="F680" s="195" t="s">
        <v>566</v>
      </c>
      <c r="G680" s="634" t="s">
        <v>341</v>
      </c>
      <c r="H680" s="634"/>
      <c r="I680" s="197" t="s">
        <v>188</v>
      </c>
      <c r="J680" s="198">
        <v>0.56100000000000005</v>
      </c>
      <c r="K680" s="238">
        <v>32.450000000000003</v>
      </c>
      <c r="L680" s="238">
        <v>18.2</v>
      </c>
    </row>
    <row r="681" spans="3:12" ht="62.5" x14ac:dyDescent="0.3">
      <c r="C681" s="195" t="s">
        <v>169</v>
      </c>
      <c r="D681" s="196" t="s">
        <v>828</v>
      </c>
      <c r="E681" s="195" t="s">
        <v>181</v>
      </c>
      <c r="F681" s="195" t="s">
        <v>567</v>
      </c>
      <c r="G681" s="634" t="s">
        <v>341</v>
      </c>
      <c r="H681" s="634"/>
      <c r="I681" s="197" t="s">
        <v>175</v>
      </c>
      <c r="J681" s="198">
        <v>8.5000000000000006E-3</v>
      </c>
      <c r="K681" s="238">
        <v>31.04</v>
      </c>
      <c r="L681" s="238">
        <v>0.26</v>
      </c>
    </row>
    <row r="682" spans="3:12" ht="62.5" x14ac:dyDescent="0.3">
      <c r="C682" s="195" t="s">
        <v>169</v>
      </c>
      <c r="D682" s="196" t="s">
        <v>829</v>
      </c>
      <c r="E682" s="195" t="s">
        <v>181</v>
      </c>
      <c r="F682" s="195" t="s">
        <v>568</v>
      </c>
      <c r="G682" s="634" t="s">
        <v>341</v>
      </c>
      <c r="H682" s="634"/>
      <c r="I682" s="197" t="s">
        <v>175</v>
      </c>
      <c r="J682" s="198">
        <v>0.2392</v>
      </c>
      <c r="K682" s="238">
        <v>20.149999999999999</v>
      </c>
      <c r="L682" s="238">
        <v>4.8099999999999996</v>
      </c>
    </row>
    <row r="683" spans="3:12" ht="50" x14ac:dyDescent="0.3">
      <c r="C683" s="195" t="s">
        <v>169</v>
      </c>
      <c r="D683" s="196" t="s">
        <v>830</v>
      </c>
      <c r="E683" s="195" t="s">
        <v>181</v>
      </c>
      <c r="F683" s="195" t="s">
        <v>569</v>
      </c>
      <c r="G683" s="634" t="s">
        <v>341</v>
      </c>
      <c r="H683" s="634"/>
      <c r="I683" s="197" t="s">
        <v>175</v>
      </c>
      <c r="J683" s="198">
        <v>5.9799999999999999E-2</v>
      </c>
      <c r="K683" s="238">
        <v>50.22</v>
      </c>
      <c r="L683" s="238">
        <v>3</v>
      </c>
    </row>
    <row r="684" spans="3:12" ht="62.5" x14ac:dyDescent="0.3">
      <c r="C684" s="195" t="s">
        <v>169</v>
      </c>
      <c r="D684" s="196" t="s">
        <v>831</v>
      </c>
      <c r="E684" s="195" t="s">
        <v>181</v>
      </c>
      <c r="F684" s="195" t="s">
        <v>570</v>
      </c>
      <c r="G684" s="634" t="s">
        <v>341</v>
      </c>
      <c r="H684" s="634"/>
      <c r="I684" s="197" t="s">
        <v>175</v>
      </c>
      <c r="J684" s="198">
        <v>3.1099999999999999E-2</v>
      </c>
      <c r="K684" s="238">
        <v>58.29</v>
      </c>
      <c r="L684" s="238">
        <v>1.81</v>
      </c>
    </row>
    <row r="685" spans="3:12" ht="50" x14ac:dyDescent="0.3">
      <c r="C685" s="195" t="s">
        <v>169</v>
      </c>
      <c r="D685" s="196" t="s">
        <v>832</v>
      </c>
      <c r="E685" s="195" t="s">
        <v>181</v>
      </c>
      <c r="F685" s="195" t="s">
        <v>571</v>
      </c>
      <c r="G685" s="634" t="s">
        <v>341</v>
      </c>
      <c r="H685" s="634"/>
      <c r="I685" s="197" t="s">
        <v>188</v>
      </c>
      <c r="J685" s="198">
        <v>0.25440000000000002</v>
      </c>
      <c r="K685" s="238">
        <v>31.52</v>
      </c>
      <c r="L685" s="238">
        <v>8.01</v>
      </c>
    </row>
    <row r="686" spans="3:12" ht="50" x14ac:dyDescent="0.3">
      <c r="C686" s="195" t="s">
        <v>169</v>
      </c>
      <c r="D686" s="196" t="s">
        <v>833</v>
      </c>
      <c r="E686" s="195" t="s">
        <v>181</v>
      </c>
      <c r="F686" s="195" t="s">
        <v>572</v>
      </c>
      <c r="G686" s="634" t="s">
        <v>341</v>
      </c>
      <c r="H686" s="634"/>
      <c r="I686" s="197" t="s">
        <v>175</v>
      </c>
      <c r="J686" s="198">
        <v>1.78E-2</v>
      </c>
      <c r="K686" s="238">
        <v>33.43</v>
      </c>
      <c r="L686" s="238">
        <v>0.59</v>
      </c>
    </row>
    <row r="687" spans="3:12" ht="50" x14ac:dyDescent="0.3">
      <c r="C687" s="195" t="s">
        <v>169</v>
      </c>
      <c r="D687" s="196" t="s">
        <v>834</v>
      </c>
      <c r="E687" s="195" t="s">
        <v>181</v>
      </c>
      <c r="F687" s="195" t="s">
        <v>573</v>
      </c>
      <c r="G687" s="634" t="s">
        <v>341</v>
      </c>
      <c r="H687" s="634"/>
      <c r="I687" s="197" t="s">
        <v>175</v>
      </c>
      <c r="J687" s="198">
        <v>0.12670000000000001</v>
      </c>
      <c r="K687" s="238">
        <v>21.74</v>
      </c>
      <c r="L687" s="238">
        <v>2.75</v>
      </c>
    </row>
    <row r="688" spans="3:12" ht="62.5" x14ac:dyDescent="0.3">
      <c r="C688" s="195" t="s">
        <v>169</v>
      </c>
      <c r="D688" s="196" t="s">
        <v>835</v>
      </c>
      <c r="E688" s="195" t="s">
        <v>181</v>
      </c>
      <c r="F688" s="195" t="s">
        <v>574</v>
      </c>
      <c r="G688" s="634" t="s">
        <v>341</v>
      </c>
      <c r="H688" s="634"/>
      <c r="I688" s="197" t="s">
        <v>175</v>
      </c>
      <c r="J688" s="198">
        <v>8.0000000000000004E-4</v>
      </c>
      <c r="K688" s="238">
        <v>61.48</v>
      </c>
      <c r="L688" s="238">
        <v>0.04</v>
      </c>
    </row>
    <row r="689" spans="3:12" ht="25" x14ac:dyDescent="0.3">
      <c r="C689" s="195" t="s">
        <v>169</v>
      </c>
      <c r="D689" s="196" t="s">
        <v>836</v>
      </c>
      <c r="E689" s="195" t="s">
        <v>181</v>
      </c>
      <c r="F689" s="195" t="s">
        <v>410</v>
      </c>
      <c r="G689" s="634" t="s">
        <v>341</v>
      </c>
      <c r="H689" s="634"/>
      <c r="I689" s="197" t="s">
        <v>175</v>
      </c>
      <c r="J689" s="198">
        <v>9.9949999999999997E-2</v>
      </c>
      <c r="K689" s="238">
        <v>42.37</v>
      </c>
      <c r="L689" s="238">
        <v>4.2300000000000004</v>
      </c>
    </row>
    <row r="690" spans="3:12" ht="25" x14ac:dyDescent="0.3">
      <c r="C690" s="195" t="s">
        <v>169</v>
      </c>
      <c r="D690" s="196" t="s">
        <v>837</v>
      </c>
      <c r="E690" s="195" t="s">
        <v>181</v>
      </c>
      <c r="F690" s="195" t="s">
        <v>413</v>
      </c>
      <c r="G690" s="634" t="s">
        <v>341</v>
      </c>
      <c r="H690" s="634"/>
      <c r="I690" s="197" t="s">
        <v>175</v>
      </c>
      <c r="J690" s="198">
        <v>0.23230000000000001</v>
      </c>
      <c r="K690" s="238">
        <v>6.86</v>
      </c>
      <c r="L690" s="238">
        <v>1.59</v>
      </c>
    </row>
    <row r="691" spans="3:12" ht="50" x14ac:dyDescent="0.3">
      <c r="C691" s="195" t="s">
        <v>169</v>
      </c>
      <c r="D691" s="196" t="s">
        <v>838</v>
      </c>
      <c r="E691" s="195" t="s">
        <v>181</v>
      </c>
      <c r="F691" s="195" t="s">
        <v>411</v>
      </c>
      <c r="G691" s="634" t="s">
        <v>341</v>
      </c>
      <c r="H691" s="634"/>
      <c r="I691" s="197" t="s">
        <v>188</v>
      </c>
      <c r="J691" s="198">
        <v>0.1239</v>
      </c>
      <c r="K691" s="238">
        <v>5.86</v>
      </c>
      <c r="L691" s="238">
        <v>0.72</v>
      </c>
    </row>
    <row r="692" spans="3:12" ht="37.5" x14ac:dyDescent="0.3">
      <c r="C692" s="195" t="s">
        <v>169</v>
      </c>
      <c r="D692" s="196" t="s">
        <v>839</v>
      </c>
      <c r="E692" s="195" t="s">
        <v>181</v>
      </c>
      <c r="F692" s="195" t="s">
        <v>412</v>
      </c>
      <c r="G692" s="634" t="s">
        <v>341</v>
      </c>
      <c r="H692" s="634"/>
      <c r="I692" s="197" t="s">
        <v>175</v>
      </c>
      <c r="J692" s="198">
        <v>9.9500000000000005E-2</v>
      </c>
      <c r="K692" s="238">
        <v>5.25</v>
      </c>
      <c r="L692" s="238">
        <v>0.52</v>
      </c>
    </row>
    <row r="693" spans="3:12" ht="25" x14ac:dyDescent="0.3">
      <c r="C693" s="96" t="s">
        <v>621</v>
      </c>
      <c r="D693" s="96" t="s">
        <v>621</v>
      </c>
      <c r="E693" s="96"/>
      <c r="F693" s="96"/>
      <c r="G693" s="96" t="s">
        <v>170</v>
      </c>
      <c r="H693" s="97">
        <v>10.874293170943888</v>
      </c>
      <c r="I693" s="96" t="s">
        <v>171</v>
      </c>
      <c r="J693" s="97">
        <v>9.1300000000000008</v>
      </c>
      <c r="K693" s="96" t="s">
        <v>172</v>
      </c>
      <c r="L693" s="97">
        <v>20</v>
      </c>
    </row>
    <row r="694" spans="3:12" x14ac:dyDescent="0.3">
      <c r="C694" s="96" t="s">
        <v>621</v>
      </c>
      <c r="D694" s="96" t="s">
        <v>621</v>
      </c>
      <c r="E694" s="96"/>
      <c r="F694" s="96"/>
      <c r="G694" s="96" t="s">
        <v>173</v>
      </c>
      <c r="H694" s="97">
        <v>20.309999999999999</v>
      </c>
      <c r="I694" s="96"/>
      <c r="J694" s="635" t="s">
        <v>174</v>
      </c>
      <c r="K694" s="635"/>
      <c r="L694" s="97">
        <v>97.07</v>
      </c>
    </row>
    <row r="695" spans="3:12" ht="14.5" thickBot="1" x14ac:dyDescent="0.35">
      <c r="C695" s="199" t="s">
        <v>621</v>
      </c>
      <c r="D695" s="199" t="s">
        <v>621</v>
      </c>
      <c r="E695" s="199"/>
      <c r="F695" s="199"/>
      <c r="G695" s="199"/>
      <c r="H695" s="199"/>
      <c r="I695" s="199"/>
      <c r="J695" s="200"/>
      <c r="K695" s="199"/>
      <c r="L695" s="212"/>
    </row>
    <row r="696" spans="3:12" ht="14.5" thickTop="1" x14ac:dyDescent="0.3">
      <c r="C696" s="201" t="s">
        <v>621</v>
      </c>
      <c r="D696" s="201" t="s">
        <v>621</v>
      </c>
      <c r="E696" s="201"/>
      <c r="F696" s="201"/>
      <c r="G696" s="201"/>
      <c r="H696" s="201"/>
      <c r="I696" s="201"/>
      <c r="J696" s="201"/>
      <c r="K696" s="201"/>
      <c r="L696" s="201"/>
    </row>
    <row r="697" spans="3:12" ht="28" x14ac:dyDescent="0.3">
      <c r="C697" s="192" t="s">
        <v>613</v>
      </c>
      <c r="D697" s="193" t="s">
        <v>160</v>
      </c>
      <c r="E697" s="192" t="s">
        <v>161</v>
      </c>
      <c r="F697" s="192" t="s">
        <v>162</v>
      </c>
      <c r="G697" s="636" t="s">
        <v>163</v>
      </c>
      <c r="H697" s="636"/>
      <c r="I697" s="194" t="s">
        <v>164</v>
      </c>
      <c r="J697" s="193" t="s">
        <v>158</v>
      </c>
      <c r="K697" s="193" t="s">
        <v>165</v>
      </c>
      <c r="L697" s="193" t="s">
        <v>166</v>
      </c>
    </row>
    <row r="698" spans="3:12" ht="26" x14ac:dyDescent="0.3">
      <c r="C698" s="206" t="s">
        <v>167</v>
      </c>
      <c r="D698" s="207" t="s">
        <v>819</v>
      </c>
      <c r="E698" s="206" t="s">
        <v>181</v>
      </c>
      <c r="F698" s="206" t="s">
        <v>191</v>
      </c>
      <c r="G698" s="637" t="s">
        <v>283</v>
      </c>
      <c r="H698" s="637"/>
      <c r="I698" s="208" t="s">
        <v>189</v>
      </c>
      <c r="J698" s="209">
        <v>1</v>
      </c>
      <c r="K698" s="239">
        <v>41.78</v>
      </c>
      <c r="L698" s="239">
        <v>41.78</v>
      </c>
    </row>
    <row r="699" spans="3:12" x14ac:dyDescent="0.3">
      <c r="C699" s="195" t="s">
        <v>169</v>
      </c>
      <c r="D699" s="196" t="s">
        <v>633</v>
      </c>
      <c r="E699" s="195" t="s">
        <v>181</v>
      </c>
      <c r="F699" s="195" t="s">
        <v>185</v>
      </c>
      <c r="G699" s="634" t="s">
        <v>176</v>
      </c>
      <c r="H699" s="634"/>
      <c r="I699" s="197" t="s">
        <v>182</v>
      </c>
      <c r="J699" s="198">
        <v>2.3986000000000001</v>
      </c>
      <c r="K699" s="238">
        <v>17.420000000000002</v>
      </c>
      <c r="L699" s="238">
        <v>41.78</v>
      </c>
    </row>
    <row r="700" spans="3:12" ht="25" x14ac:dyDescent="0.3">
      <c r="C700" s="96" t="s">
        <v>621</v>
      </c>
      <c r="D700" s="96" t="s">
        <v>621</v>
      </c>
      <c r="E700" s="96"/>
      <c r="F700" s="96"/>
      <c r="G700" s="96" t="s">
        <v>170</v>
      </c>
      <c r="H700" s="97">
        <v>16.479991300565462</v>
      </c>
      <c r="I700" s="96" t="s">
        <v>171</v>
      </c>
      <c r="J700" s="97">
        <v>13.83</v>
      </c>
      <c r="K700" s="96" t="s">
        <v>172</v>
      </c>
      <c r="L700" s="97">
        <v>30.31</v>
      </c>
    </row>
    <row r="701" spans="3:12" x14ac:dyDescent="0.3">
      <c r="C701" s="96" t="s">
        <v>621</v>
      </c>
      <c r="D701" s="96" t="s">
        <v>621</v>
      </c>
      <c r="E701" s="96"/>
      <c r="F701" s="96"/>
      <c r="G701" s="96" t="s">
        <v>173</v>
      </c>
      <c r="H701" s="97">
        <v>11.05</v>
      </c>
      <c r="I701" s="96"/>
      <c r="J701" s="635" t="s">
        <v>174</v>
      </c>
      <c r="K701" s="635"/>
      <c r="L701" s="97">
        <v>52.83</v>
      </c>
    </row>
    <row r="702" spans="3:12" ht="14.5" thickBot="1" x14ac:dyDescent="0.35">
      <c r="C702" s="199" t="s">
        <v>621</v>
      </c>
      <c r="D702" s="199" t="s">
        <v>621</v>
      </c>
      <c r="E702" s="199"/>
      <c r="F702" s="199"/>
      <c r="G702" s="199"/>
      <c r="H702" s="199"/>
      <c r="I702" s="199"/>
      <c r="J702" s="200"/>
      <c r="K702" s="199"/>
      <c r="L702" s="212"/>
    </row>
    <row r="703" spans="3:12" ht="14.5" thickTop="1" x14ac:dyDescent="0.3">
      <c r="C703" s="201" t="s">
        <v>621</v>
      </c>
      <c r="D703" s="201" t="s">
        <v>621</v>
      </c>
      <c r="E703" s="201"/>
      <c r="F703" s="201"/>
      <c r="G703" s="201"/>
      <c r="H703" s="201"/>
      <c r="I703" s="201"/>
      <c r="J703" s="201"/>
      <c r="K703" s="201"/>
      <c r="L703" s="201"/>
    </row>
    <row r="704" spans="3:12" x14ac:dyDescent="0.3">
      <c r="C704" s="234" t="s">
        <v>628</v>
      </c>
      <c r="D704" s="234" t="s">
        <v>621</v>
      </c>
      <c r="E704" s="234"/>
      <c r="F704" s="234" t="s">
        <v>225</v>
      </c>
      <c r="G704" s="234"/>
      <c r="H704" s="638"/>
      <c r="I704" s="638"/>
      <c r="J704" s="235"/>
      <c r="K704" s="234"/>
      <c r="L704" s="236"/>
    </row>
    <row r="705" spans="3:12" ht="28" x14ac:dyDescent="0.3">
      <c r="C705" s="192" t="s">
        <v>524</v>
      </c>
      <c r="D705" s="193" t="s">
        <v>160</v>
      </c>
      <c r="E705" s="192" t="s">
        <v>161</v>
      </c>
      <c r="F705" s="192" t="s">
        <v>162</v>
      </c>
      <c r="G705" s="636" t="s">
        <v>163</v>
      </c>
      <c r="H705" s="636"/>
      <c r="I705" s="194" t="s">
        <v>164</v>
      </c>
      <c r="J705" s="193" t="s">
        <v>158</v>
      </c>
      <c r="K705" s="193" t="s">
        <v>165</v>
      </c>
      <c r="L705" s="193" t="s">
        <v>166</v>
      </c>
    </row>
    <row r="706" spans="3:12" ht="52" x14ac:dyDescent="0.3">
      <c r="C706" s="206" t="s">
        <v>167</v>
      </c>
      <c r="D706" s="207" t="s">
        <v>871</v>
      </c>
      <c r="E706" s="206" t="s">
        <v>181</v>
      </c>
      <c r="F706" s="206" t="s">
        <v>470</v>
      </c>
      <c r="G706" s="637" t="s">
        <v>341</v>
      </c>
      <c r="H706" s="637"/>
      <c r="I706" s="208" t="s">
        <v>175</v>
      </c>
      <c r="J706" s="209">
        <v>1</v>
      </c>
      <c r="K706" s="239">
        <v>495.4</v>
      </c>
      <c r="L706" s="239">
        <v>495.4</v>
      </c>
    </row>
    <row r="707" spans="3:12" ht="37.5" x14ac:dyDescent="0.3">
      <c r="C707" s="195" t="s">
        <v>169</v>
      </c>
      <c r="D707" s="196" t="s">
        <v>872</v>
      </c>
      <c r="E707" s="195" t="s">
        <v>181</v>
      </c>
      <c r="F707" s="195" t="s">
        <v>582</v>
      </c>
      <c r="G707" s="634" t="s">
        <v>341</v>
      </c>
      <c r="H707" s="634"/>
      <c r="I707" s="197" t="s">
        <v>175</v>
      </c>
      <c r="J707" s="198">
        <v>1</v>
      </c>
      <c r="K707" s="238">
        <v>13.76</v>
      </c>
      <c r="L707" s="238">
        <v>13.76</v>
      </c>
    </row>
    <row r="708" spans="3:12" ht="37.5" x14ac:dyDescent="0.3">
      <c r="C708" s="195" t="s">
        <v>169</v>
      </c>
      <c r="D708" s="196" t="s">
        <v>873</v>
      </c>
      <c r="E708" s="195" t="s">
        <v>181</v>
      </c>
      <c r="F708" s="195" t="s">
        <v>583</v>
      </c>
      <c r="G708" s="634" t="s">
        <v>341</v>
      </c>
      <c r="H708" s="634"/>
      <c r="I708" s="197" t="s">
        <v>175</v>
      </c>
      <c r="J708" s="198">
        <v>1</v>
      </c>
      <c r="K708" s="238">
        <v>481.64</v>
      </c>
      <c r="L708" s="238">
        <v>481.64</v>
      </c>
    </row>
    <row r="709" spans="3:12" ht="25" x14ac:dyDescent="0.3">
      <c r="C709" s="96" t="s">
        <v>621</v>
      </c>
      <c r="D709" s="96" t="s">
        <v>621</v>
      </c>
      <c r="E709" s="96"/>
      <c r="F709" s="96"/>
      <c r="G709" s="96" t="s">
        <v>170</v>
      </c>
      <c r="H709" s="97">
        <v>12.206394100000001</v>
      </c>
      <c r="I709" s="96" t="s">
        <v>171</v>
      </c>
      <c r="J709" s="97">
        <v>10.24</v>
      </c>
      <c r="K709" s="96" t="s">
        <v>172</v>
      </c>
      <c r="L709" s="97">
        <v>22.45</v>
      </c>
    </row>
    <row r="710" spans="3:12" x14ac:dyDescent="0.3">
      <c r="C710" s="96" t="s">
        <v>621</v>
      </c>
      <c r="D710" s="96" t="s">
        <v>621</v>
      </c>
      <c r="E710" s="96"/>
      <c r="F710" s="96"/>
      <c r="G710" s="96" t="s">
        <v>173</v>
      </c>
      <c r="H710" s="97">
        <v>131.08000000000001</v>
      </c>
      <c r="I710" s="96"/>
      <c r="J710" s="635" t="s">
        <v>174</v>
      </c>
      <c r="K710" s="635"/>
      <c r="L710" s="97">
        <v>626.48</v>
      </c>
    </row>
    <row r="711" spans="3:12" ht="14.5" thickBot="1" x14ac:dyDescent="0.35">
      <c r="C711" s="199" t="s">
        <v>621</v>
      </c>
      <c r="D711" s="199" t="s">
        <v>621</v>
      </c>
      <c r="E711" s="199"/>
      <c r="F711" s="199"/>
      <c r="G711" s="199"/>
      <c r="H711" s="199"/>
      <c r="I711" s="199"/>
      <c r="J711" s="200"/>
      <c r="K711" s="199"/>
      <c r="L711" s="212"/>
    </row>
    <row r="712" spans="3:12" ht="14.5" thickTop="1" x14ac:dyDescent="0.3">
      <c r="C712" s="201" t="s">
        <v>621</v>
      </c>
      <c r="D712" s="201" t="s">
        <v>621</v>
      </c>
      <c r="E712" s="201"/>
      <c r="F712" s="201"/>
      <c r="G712" s="201"/>
      <c r="H712" s="201"/>
      <c r="I712" s="201"/>
      <c r="J712" s="201"/>
      <c r="K712" s="201"/>
      <c r="L712" s="201"/>
    </row>
    <row r="713" spans="3:12" ht="28" x14ac:dyDescent="0.3">
      <c r="C713" s="192" t="s">
        <v>525</v>
      </c>
      <c r="D713" s="193" t="s">
        <v>160</v>
      </c>
      <c r="E713" s="192" t="s">
        <v>161</v>
      </c>
      <c r="F713" s="192" t="s">
        <v>162</v>
      </c>
      <c r="G713" s="636" t="s">
        <v>163</v>
      </c>
      <c r="H713" s="636"/>
      <c r="I713" s="194" t="s">
        <v>164</v>
      </c>
      <c r="J713" s="193" t="s">
        <v>158</v>
      </c>
      <c r="K713" s="193" t="s">
        <v>165</v>
      </c>
      <c r="L713" s="193" t="s">
        <v>166</v>
      </c>
    </row>
    <row r="714" spans="3:12" ht="26" x14ac:dyDescent="0.3">
      <c r="C714" s="206" t="s">
        <v>167</v>
      </c>
      <c r="D714" s="207" t="s">
        <v>874</v>
      </c>
      <c r="E714" s="206" t="s">
        <v>181</v>
      </c>
      <c r="F714" s="206" t="s">
        <v>226</v>
      </c>
      <c r="G714" s="637" t="s">
        <v>341</v>
      </c>
      <c r="H714" s="637"/>
      <c r="I714" s="208" t="s">
        <v>175</v>
      </c>
      <c r="J714" s="209">
        <v>1</v>
      </c>
      <c r="K714" s="239">
        <v>44.22</v>
      </c>
      <c r="L714" s="239">
        <v>44.22</v>
      </c>
    </row>
    <row r="715" spans="3:12" ht="25" x14ac:dyDescent="0.3">
      <c r="C715" s="195" t="s">
        <v>169</v>
      </c>
      <c r="D715" s="196" t="s">
        <v>787</v>
      </c>
      <c r="E715" s="195" t="s">
        <v>181</v>
      </c>
      <c r="F715" s="195" t="s">
        <v>280</v>
      </c>
      <c r="G715" s="634" t="s">
        <v>176</v>
      </c>
      <c r="H715" s="634"/>
      <c r="I715" s="197" t="s">
        <v>182</v>
      </c>
      <c r="J715" s="198">
        <v>0.15359999999999999</v>
      </c>
      <c r="K715" s="238">
        <v>21.84</v>
      </c>
      <c r="L715" s="238">
        <v>3.35</v>
      </c>
    </row>
    <row r="716" spans="3:12" x14ac:dyDescent="0.3">
      <c r="C716" s="195" t="s">
        <v>169</v>
      </c>
      <c r="D716" s="196" t="s">
        <v>633</v>
      </c>
      <c r="E716" s="195" t="s">
        <v>181</v>
      </c>
      <c r="F716" s="195" t="s">
        <v>185</v>
      </c>
      <c r="G716" s="634" t="s">
        <v>176</v>
      </c>
      <c r="H716" s="634"/>
      <c r="I716" s="197" t="s">
        <v>182</v>
      </c>
      <c r="J716" s="198">
        <v>4.8399999999999999E-2</v>
      </c>
      <c r="K716" s="238">
        <v>17.420000000000002</v>
      </c>
      <c r="L716" s="238">
        <v>0.84</v>
      </c>
    </row>
    <row r="717" spans="3:12" ht="25" x14ac:dyDescent="0.3">
      <c r="C717" s="195" t="s">
        <v>177</v>
      </c>
      <c r="D717" s="196" t="s">
        <v>875</v>
      </c>
      <c r="E717" s="195" t="s">
        <v>181</v>
      </c>
      <c r="F717" s="195" t="s">
        <v>426</v>
      </c>
      <c r="G717" s="634" t="s">
        <v>271</v>
      </c>
      <c r="H717" s="634"/>
      <c r="I717" s="197" t="s">
        <v>175</v>
      </c>
      <c r="J717" s="198">
        <v>1</v>
      </c>
      <c r="K717" s="238">
        <v>40.03</v>
      </c>
      <c r="L717" s="238">
        <v>40.03</v>
      </c>
    </row>
    <row r="718" spans="3:12" ht="25" x14ac:dyDescent="0.3">
      <c r="C718" s="96" t="s">
        <v>621</v>
      </c>
      <c r="D718" s="96" t="s">
        <v>621</v>
      </c>
      <c r="E718" s="96"/>
      <c r="F718" s="96"/>
      <c r="G718" s="96" t="s">
        <v>170</v>
      </c>
      <c r="H718" s="97">
        <v>1.7888212266202697</v>
      </c>
      <c r="I718" s="96" t="s">
        <v>171</v>
      </c>
      <c r="J718" s="97">
        <v>1.5</v>
      </c>
      <c r="K718" s="96" t="s">
        <v>172</v>
      </c>
      <c r="L718" s="97">
        <v>3.29</v>
      </c>
    </row>
    <row r="719" spans="3:12" x14ac:dyDescent="0.3">
      <c r="C719" s="96" t="s">
        <v>621</v>
      </c>
      <c r="D719" s="96" t="s">
        <v>621</v>
      </c>
      <c r="E719" s="96"/>
      <c r="F719" s="96"/>
      <c r="G719" s="96" t="s">
        <v>173</v>
      </c>
      <c r="H719" s="97">
        <v>11.7</v>
      </c>
      <c r="I719" s="96"/>
      <c r="J719" s="635" t="s">
        <v>174</v>
      </c>
      <c r="K719" s="635"/>
      <c r="L719" s="97">
        <v>55.92</v>
      </c>
    </row>
    <row r="720" spans="3:12" ht="14.5" thickBot="1" x14ac:dyDescent="0.35">
      <c r="C720" s="199" t="s">
        <v>621</v>
      </c>
      <c r="D720" s="199" t="s">
        <v>621</v>
      </c>
      <c r="E720" s="199"/>
      <c r="F720" s="199"/>
      <c r="G720" s="199"/>
      <c r="H720" s="199"/>
      <c r="I720" s="199"/>
      <c r="J720" s="200"/>
      <c r="K720" s="199"/>
      <c r="L720" s="212"/>
    </row>
    <row r="721" spans="3:12" ht="14.5" thickTop="1" x14ac:dyDescent="0.3">
      <c r="C721" s="201" t="s">
        <v>621</v>
      </c>
      <c r="D721" s="201" t="s">
        <v>621</v>
      </c>
      <c r="E721" s="201"/>
      <c r="F721" s="201"/>
      <c r="G721" s="201"/>
      <c r="H721" s="201"/>
      <c r="I721" s="201"/>
      <c r="J721" s="201"/>
      <c r="K721" s="201"/>
      <c r="L721" s="201"/>
    </row>
    <row r="722" spans="3:12" ht="28" x14ac:dyDescent="0.3">
      <c r="C722" s="192" t="s">
        <v>526</v>
      </c>
      <c r="D722" s="193" t="s">
        <v>160</v>
      </c>
      <c r="E722" s="192" t="s">
        <v>161</v>
      </c>
      <c r="F722" s="192" t="s">
        <v>162</v>
      </c>
      <c r="G722" s="636" t="s">
        <v>163</v>
      </c>
      <c r="H722" s="636"/>
      <c r="I722" s="194" t="s">
        <v>164</v>
      </c>
      <c r="J722" s="193" t="s">
        <v>158</v>
      </c>
      <c r="K722" s="193" t="s">
        <v>165</v>
      </c>
      <c r="L722" s="193" t="s">
        <v>166</v>
      </c>
    </row>
    <row r="723" spans="3:12" ht="91" x14ac:dyDescent="0.3">
      <c r="C723" s="206" t="s">
        <v>167</v>
      </c>
      <c r="D723" s="207" t="s">
        <v>876</v>
      </c>
      <c r="E723" s="206" t="s">
        <v>181</v>
      </c>
      <c r="F723" s="206" t="s">
        <v>471</v>
      </c>
      <c r="G723" s="637" t="s">
        <v>341</v>
      </c>
      <c r="H723" s="637"/>
      <c r="I723" s="208" t="s">
        <v>175</v>
      </c>
      <c r="J723" s="209">
        <v>1</v>
      </c>
      <c r="K723" s="239">
        <v>445.34</v>
      </c>
      <c r="L723" s="239">
        <v>445.34</v>
      </c>
    </row>
    <row r="724" spans="3:12" ht="50" x14ac:dyDescent="0.3">
      <c r="C724" s="195" t="s">
        <v>169</v>
      </c>
      <c r="D724" s="196" t="s">
        <v>877</v>
      </c>
      <c r="E724" s="195" t="s">
        <v>181</v>
      </c>
      <c r="F724" s="195" t="s">
        <v>584</v>
      </c>
      <c r="G724" s="634" t="s">
        <v>341</v>
      </c>
      <c r="H724" s="634"/>
      <c r="I724" s="197" t="s">
        <v>175</v>
      </c>
      <c r="J724" s="198">
        <v>1</v>
      </c>
      <c r="K724" s="238">
        <v>33.54</v>
      </c>
      <c r="L724" s="238">
        <v>33.54</v>
      </c>
    </row>
    <row r="725" spans="3:12" ht="25" x14ac:dyDescent="0.3">
      <c r="C725" s="195" t="s">
        <v>169</v>
      </c>
      <c r="D725" s="196" t="s">
        <v>809</v>
      </c>
      <c r="E725" s="195" t="s">
        <v>181</v>
      </c>
      <c r="F725" s="195" t="s">
        <v>224</v>
      </c>
      <c r="G725" s="634" t="s">
        <v>341</v>
      </c>
      <c r="H725" s="634"/>
      <c r="I725" s="197" t="s">
        <v>175</v>
      </c>
      <c r="J725" s="198">
        <v>1</v>
      </c>
      <c r="K725" s="238">
        <v>14.91</v>
      </c>
      <c r="L725" s="238">
        <v>14.91</v>
      </c>
    </row>
    <row r="726" spans="3:12" ht="37.5" x14ac:dyDescent="0.3">
      <c r="C726" s="195" t="s">
        <v>169</v>
      </c>
      <c r="D726" s="196" t="s">
        <v>878</v>
      </c>
      <c r="E726" s="195" t="s">
        <v>181</v>
      </c>
      <c r="F726" s="195" t="s">
        <v>585</v>
      </c>
      <c r="G726" s="634" t="s">
        <v>341</v>
      </c>
      <c r="H726" s="634"/>
      <c r="I726" s="197" t="s">
        <v>175</v>
      </c>
      <c r="J726" s="198">
        <v>1</v>
      </c>
      <c r="K726" s="238">
        <v>307.73</v>
      </c>
      <c r="L726" s="238">
        <v>307.73</v>
      </c>
    </row>
    <row r="727" spans="3:12" ht="50" x14ac:dyDescent="0.3">
      <c r="C727" s="195" t="s">
        <v>169</v>
      </c>
      <c r="D727" s="196" t="s">
        <v>879</v>
      </c>
      <c r="E727" s="195" t="s">
        <v>181</v>
      </c>
      <c r="F727" s="195" t="s">
        <v>586</v>
      </c>
      <c r="G727" s="634" t="s">
        <v>341</v>
      </c>
      <c r="H727" s="634"/>
      <c r="I727" s="197" t="s">
        <v>175</v>
      </c>
      <c r="J727" s="198">
        <v>1</v>
      </c>
      <c r="K727" s="238">
        <v>89.16</v>
      </c>
      <c r="L727" s="238">
        <v>89.16</v>
      </c>
    </row>
    <row r="728" spans="3:12" ht="25" x14ac:dyDescent="0.3">
      <c r="C728" s="96" t="s">
        <v>621</v>
      </c>
      <c r="D728" s="96" t="s">
        <v>621</v>
      </c>
      <c r="E728" s="96"/>
      <c r="F728" s="96"/>
      <c r="G728" s="96" t="s">
        <v>170</v>
      </c>
      <c r="H728" s="97">
        <v>15.9906481</v>
      </c>
      <c r="I728" s="96" t="s">
        <v>171</v>
      </c>
      <c r="J728" s="97">
        <v>13.42</v>
      </c>
      <c r="K728" s="96" t="s">
        <v>172</v>
      </c>
      <c r="L728" s="97">
        <v>29.41</v>
      </c>
    </row>
    <row r="729" spans="3:12" x14ac:dyDescent="0.3">
      <c r="C729" s="96" t="s">
        <v>621</v>
      </c>
      <c r="D729" s="96" t="s">
        <v>621</v>
      </c>
      <c r="E729" s="96"/>
      <c r="F729" s="96"/>
      <c r="G729" s="96" t="s">
        <v>173</v>
      </c>
      <c r="H729" s="97">
        <v>117.83</v>
      </c>
      <c r="I729" s="96"/>
      <c r="J729" s="635" t="s">
        <v>174</v>
      </c>
      <c r="K729" s="635"/>
      <c r="L729" s="97">
        <v>563.16999999999996</v>
      </c>
    </row>
    <row r="730" spans="3:12" ht="14.5" thickBot="1" x14ac:dyDescent="0.35">
      <c r="C730" s="199" t="s">
        <v>621</v>
      </c>
      <c r="D730" s="199" t="s">
        <v>621</v>
      </c>
      <c r="E730" s="199"/>
      <c r="F730" s="199"/>
      <c r="G730" s="199"/>
      <c r="H730" s="199"/>
      <c r="I730" s="199"/>
      <c r="J730" s="200"/>
      <c r="K730" s="199"/>
      <c r="L730" s="212"/>
    </row>
    <row r="731" spans="3:12" ht="14.5" thickTop="1" x14ac:dyDescent="0.3">
      <c r="C731" s="201" t="s">
        <v>621</v>
      </c>
      <c r="D731" s="201" t="s">
        <v>621</v>
      </c>
      <c r="E731" s="201"/>
      <c r="F731" s="201"/>
      <c r="G731" s="201"/>
      <c r="H731" s="201"/>
      <c r="I731" s="201"/>
      <c r="J731" s="201"/>
      <c r="K731" s="201"/>
      <c r="L731" s="201"/>
    </row>
    <row r="732" spans="3:12" ht="28" x14ac:dyDescent="0.3">
      <c r="C732" s="192" t="s">
        <v>527</v>
      </c>
      <c r="D732" s="193" t="s">
        <v>160</v>
      </c>
      <c r="E732" s="192" t="s">
        <v>161</v>
      </c>
      <c r="F732" s="192" t="s">
        <v>162</v>
      </c>
      <c r="G732" s="636" t="s">
        <v>163</v>
      </c>
      <c r="H732" s="636"/>
      <c r="I732" s="194" t="s">
        <v>164</v>
      </c>
      <c r="J732" s="193" t="s">
        <v>158</v>
      </c>
      <c r="K732" s="193" t="s">
        <v>165</v>
      </c>
      <c r="L732" s="193" t="s">
        <v>166</v>
      </c>
    </row>
    <row r="733" spans="3:12" ht="78" x14ac:dyDescent="0.3">
      <c r="C733" s="206" t="s">
        <v>167</v>
      </c>
      <c r="D733" s="207" t="s">
        <v>880</v>
      </c>
      <c r="E733" s="206" t="s">
        <v>181</v>
      </c>
      <c r="F733" s="206" t="s">
        <v>472</v>
      </c>
      <c r="G733" s="637" t="s">
        <v>341</v>
      </c>
      <c r="H733" s="637"/>
      <c r="I733" s="208" t="s">
        <v>175</v>
      </c>
      <c r="J733" s="209">
        <v>1</v>
      </c>
      <c r="K733" s="239">
        <v>385.7</v>
      </c>
      <c r="L733" s="239">
        <v>385.7</v>
      </c>
    </row>
    <row r="734" spans="3:12" ht="37.5" x14ac:dyDescent="0.3">
      <c r="C734" s="195" t="s">
        <v>169</v>
      </c>
      <c r="D734" s="196" t="s">
        <v>881</v>
      </c>
      <c r="E734" s="195" t="s">
        <v>181</v>
      </c>
      <c r="F734" s="195" t="s">
        <v>587</v>
      </c>
      <c r="G734" s="634" t="s">
        <v>341</v>
      </c>
      <c r="H734" s="634"/>
      <c r="I734" s="197" t="s">
        <v>175</v>
      </c>
      <c r="J734" s="198">
        <v>1</v>
      </c>
      <c r="K734" s="238">
        <v>304.57</v>
      </c>
      <c r="L734" s="238">
        <v>304.57</v>
      </c>
    </row>
    <row r="735" spans="3:12" ht="37.5" x14ac:dyDescent="0.3">
      <c r="C735" s="195" t="s">
        <v>169</v>
      </c>
      <c r="D735" s="196" t="s">
        <v>808</v>
      </c>
      <c r="E735" s="195" t="s">
        <v>181</v>
      </c>
      <c r="F735" s="195" t="s">
        <v>223</v>
      </c>
      <c r="G735" s="634" t="s">
        <v>341</v>
      </c>
      <c r="H735" s="634"/>
      <c r="I735" s="197" t="s">
        <v>175</v>
      </c>
      <c r="J735" s="198">
        <v>1</v>
      </c>
      <c r="K735" s="238">
        <v>10.84</v>
      </c>
      <c r="L735" s="238">
        <v>10.84</v>
      </c>
    </row>
    <row r="736" spans="3:12" ht="25" x14ac:dyDescent="0.3">
      <c r="C736" s="195" t="s">
        <v>169</v>
      </c>
      <c r="D736" s="196" t="s">
        <v>809</v>
      </c>
      <c r="E736" s="195" t="s">
        <v>181</v>
      </c>
      <c r="F736" s="195" t="s">
        <v>224</v>
      </c>
      <c r="G736" s="634" t="s">
        <v>341</v>
      </c>
      <c r="H736" s="634"/>
      <c r="I736" s="197" t="s">
        <v>175</v>
      </c>
      <c r="J736" s="198">
        <v>1</v>
      </c>
      <c r="K736" s="238">
        <v>14.91</v>
      </c>
      <c r="L736" s="238">
        <v>14.91</v>
      </c>
    </row>
    <row r="737" spans="3:12" ht="37.5" x14ac:dyDescent="0.3">
      <c r="C737" s="195" t="s">
        <v>169</v>
      </c>
      <c r="D737" s="196" t="s">
        <v>882</v>
      </c>
      <c r="E737" s="195" t="s">
        <v>181</v>
      </c>
      <c r="F737" s="195" t="s">
        <v>588</v>
      </c>
      <c r="G737" s="634" t="s">
        <v>341</v>
      </c>
      <c r="H737" s="634"/>
      <c r="I737" s="197" t="s">
        <v>175</v>
      </c>
      <c r="J737" s="198">
        <v>1</v>
      </c>
      <c r="K737" s="238">
        <v>55.38</v>
      </c>
      <c r="L737" s="238">
        <v>55.38</v>
      </c>
    </row>
    <row r="738" spans="3:12" ht="25" x14ac:dyDescent="0.3">
      <c r="C738" s="96" t="s">
        <v>621</v>
      </c>
      <c r="D738" s="96" t="s">
        <v>621</v>
      </c>
      <c r="E738" s="96"/>
      <c r="F738" s="96"/>
      <c r="G738" s="96" t="s">
        <v>170</v>
      </c>
      <c r="H738" s="97">
        <v>13.1252719</v>
      </c>
      <c r="I738" s="96" t="s">
        <v>171</v>
      </c>
      <c r="J738" s="97">
        <v>11.01</v>
      </c>
      <c r="K738" s="96" t="s">
        <v>172</v>
      </c>
      <c r="L738" s="97">
        <v>24.14</v>
      </c>
    </row>
    <row r="739" spans="3:12" x14ac:dyDescent="0.3">
      <c r="C739" s="96" t="s">
        <v>621</v>
      </c>
      <c r="D739" s="96" t="s">
        <v>621</v>
      </c>
      <c r="E739" s="96"/>
      <c r="F739" s="96"/>
      <c r="G739" s="96" t="s">
        <v>173</v>
      </c>
      <c r="H739" s="97">
        <v>102.05</v>
      </c>
      <c r="I739" s="96"/>
      <c r="J739" s="635" t="s">
        <v>174</v>
      </c>
      <c r="K739" s="635"/>
      <c r="L739" s="97">
        <v>487.75</v>
      </c>
    </row>
    <row r="740" spans="3:12" ht="14.5" thickBot="1" x14ac:dyDescent="0.35">
      <c r="C740" s="199" t="s">
        <v>621</v>
      </c>
      <c r="D740" s="199" t="s">
        <v>621</v>
      </c>
      <c r="E740" s="199"/>
      <c r="F740" s="199"/>
      <c r="G740" s="199"/>
      <c r="H740" s="199"/>
      <c r="I740" s="199"/>
      <c r="J740" s="200"/>
      <c r="K740" s="199"/>
      <c r="L740" s="212"/>
    </row>
    <row r="741" spans="3:12" ht="14.5" thickTop="1" x14ac:dyDescent="0.3">
      <c r="C741" s="201" t="s">
        <v>621</v>
      </c>
      <c r="D741" s="201" t="s">
        <v>621</v>
      </c>
      <c r="E741" s="201"/>
      <c r="F741" s="201"/>
      <c r="G741" s="201"/>
      <c r="H741" s="201"/>
      <c r="I741" s="201"/>
      <c r="J741" s="201"/>
      <c r="K741" s="201"/>
      <c r="L741" s="201"/>
    </row>
    <row r="742" spans="3:12" ht="28" x14ac:dyDescent="0.3">
      <c r="C742" s="192" t="s">
        <v>528</v>
      </c>
      <c r="D742" s="193" t="s">
        <v>160</v>
      </c>
      <c r="E742" s="192" t="s">
        <v>161</v>
      </c>
      <c r="F742" s="192" t="s">
        <v>162</v>
      </c>
      <c r="G742" s="636" t="s">
        <v>163</v>
      </c>
      <c r="H742" s="636"/>
      <c r="I742" s="194" t="s">
        <v>164</v>
      </c>
      <c r="J742" s="193" t="s">
        <v>158</v>
      </c>
      <c r="K742" s="193" t="s">
        <v>165</v>
      </c>
      <c r="L742" s="193" t="s">
        <v>166</v>
      </c>
    </row>
    <row r="743" spans="3:12" ht="39" x14ac:dyDescent="0.3">
      <c r="C743" s="206" t="s">
        <v>167</v>
      </c>
      <c r="D743" s="207" t="s">
        <v>883</v>
      </c>
      <c r="E743" s="206" t="s">
        <v>181</v>
      </c>
      <c r="F743" s="206" t="s">
        <v>438</v>
      </c>
      <c r="G743" s="637" t="s">
        <v>341</v>
      </c>
      <c r="H743" s="637"/>
      <c r="I743" s="208" t="s">
        <v>175</v>
      </c>
      <c r="J743" s="209">
        <v>1</v>
      </c>
      <c r="K743" s="239">
        <v>142.71</v>
      </c>
      <c r="L743" s="239">
        <v>142.71</v>
      </c>
    </row>
    <row r="744" spans="3:12" ht="25" x14ac:dyDescent="0.3">
      <c r="C744" s="195" t="s">
        <v>169</v>
      </c>
      <c r="D744" s="196" t="s">
        <v>787</v>
      </c>
      <c r="E744" s="195" t="s">
        <v>181</v>
      </c>
      <c r="F744" s="195" t="s">
        <v>280</v>
      </c>
      <c r="G744" s="634" t="s">
        <v>176</v>
      </c>
      <c r="H744" s="634"/>
      <c r="I744" s="197" t="s">
        <v>182</v>
      </c>
      <c r="J744" s="198">
        <v>1.897</v>
      </c>
      <c r="K744" s="238">
        <v>21.84</v>
      </c>
      <c r="L744" s="238">
        <v>41.43</v>
      </c>
    </row>
    <row r="745" spans="3:12" x14ac:dyDescent="0.3">
      <c r="C745" s="195" t="s">
        <v>169</v>
      </c>
      <c r="D745" s="196" t="s">
        <v>633</v>
      </c>
      <c r="E745" s="195" t="s">
        <v>181</v>
      </c>
      <c r="F745" s="195" t="s">
        <v>185</v>
      </c>
      <c r="G745" s="634" t="s">
        <v>176</v>
      </c>
      <c r="H745" s="634"/>
      <c r="I745" s="197" t="s">
        <v>182</v>
      </c>
      <c r="J745" s="198">
        <v>0.59770000000000001</v>
      </c>
      <c r="K745" s="238">
        <v>17.420000000000002</v>
      </c>
      <c r="L745" s="238">
        <v>10.41</v>
      </c>
    </row>
    <row r="746" spans="3:12" ht="25" x14ac:dyDescent="0.3">
      <c r="C746" s="195" t="s">
        <v>177</v>
      </c>
      <c r="D746" s="196" t="s">
        <v>884</v>
      </c>
      <c r="E746" s="195" t="s">
        <v>181</v>
      </c>
      <c r="F746" s="195" t="s">
        <v>589</v>
      </c>
      <c r="G746" s="634" t="s">
        <v>271</v>
      </c>
      <c r="H746" s="634"/>
      <c r="I746" s="197" t="s">
        <v>175</v>
      </c>
      <c r="J746" s="198">
        <v>1</v>
      </c>
      <c r="K746" s="238">
        <v>90.87</v>
      </c>
      <c r="L746" s="238">
        <v>90.87</v>
      </c>
    </row>
    <row r="747" spans="3:12" ht="25" x14ac:dyDescent="0.3">
      <c r="C747" s="96" t="s">
        <v>621</v>
      </c>
      <c r="D747" s="96" t="s">
        <v>621</v>
      </c>
      <c r="E747" s="96"/>
      <c r="F747" s="96"/>
      <c r="G747" s="96" t="s">
        <v>170</v>
      </c>
      <c r="H747" s="97">
        <v>22.161809482383646</v>
      </c>
      <c r="I747" s="96" t="s">
        <v>171</v>
      </c>
      <c r="J747" s="97">
        <v>18.600000000000001</v>
      </c>
      <c r="K747" s="96" t="s">
        <v>172</v>
      </c>
      <c r="L747" s="97">
        <v>40.76</v>
      </c>
    </row>
    <row r="748" spans="3:12" x14ac:dyDescent="0.3">
      <c r="C748" s="96" t="s">
        <v>621</v>
      </c>
      <c r="D748" s="96" t="s">
        <v>621</v>
      </c>
      <c r="E748" s="96"/>
      <c r="F748" s="96"/>
      <c r="G748" s="96" t="s">
        <v>173</v>
      </c>
      <c r="H748" s="97">
        <v>37.76</v>
      </c>
      <c r="I748" s="96"/>
      <c r="J748" s="635" t="s">
        <v>174</v>
      </c>
      <c r="K748" s="635"/>
      <c r="L748" s="97">
        <v>180.47</v>
      </c>
    </row>
    <row r="749" spans="3:12" ht="14.5" thickBot="1" x14ac:dyDescent="0.35">
      <c r="C749" s="199" t="s">
        <v>621</v>
      </c>
      <c r="D749" s="199" t="s">
        <v>621</v>
      </c>
      <c r="E749" s="199"/>
      <c r="F749" s="199"/>
      <c r="G749" s="199"/>
      <c r="H749" s="199"/>
      <c r="I749" s="199"/>
      <c r="J749" s="200"/>
      <c r="K749" s="199"/>
      <c r="L749" s="212"/>
    </row>
    <row r="750" spans="3:12" ht="14.5" thickTop="1" x14ac:dyDescent="0.3">
      <c r="C750" s="201" t="s">
        <v>621</v>
      </c>
      <c r="D750" s="201" t="s">
        <v>621</v>
      </c>
      <c r="E750" s="201"/>
      <c r="F750" s="201"/>
      <c r="G750" s="201"/>
      <c r="H750" s="201"/>
      <c r="I750" s="201"/>
      <c r="J750" s="201"/>
      <c r="K750" s="201"/>
      <c r="L750" s="201"/>
    </row>
    <row r="751" spans="3:12" x14ac:dyDescent="0.3">
      <c r="C751" s="234" t="s">
        <v>629</v>
      </c>
      <c r="D751" s="234" t="s">
        <v>621</v>
      </c>
      <c r="E751" s="234"/>
      <c r="F751" s="234" t="s">
        <v>227</v>
      </c>
      <c r="G751" s="234"/>
      <c r="H751" s="638"/>
      <c r="I751" s="638"/>
      <c r="J751" s="235"/>
      <c r="K751" s="234"/>
      <c r="L751" s="236">
        <v>7352.24</v>
      </c>
    </row>
    <row r="752" spans="3:12" ht="28" x14ac:dyDescent="0.3">
      <c r="C752" s="192" t="s">
        <v>529</v>
      </c>
      <c r="D752" s="193" t="s">
        <v>160</v>
      </c>
      <c r="E752" s="192" t="s">
        <v>161</v>
      </c>
      <c r="F752" s="192" t="s">
        <v>162</v>
      </c>
      <c r="G752" s="636" t="s">
        <v>163</v>
      </c>
      <c r="H752" s="636"/>
      <c r="I752" s="194" t="s">
        <v>164</v>
      </c>
      <c r="J752" s="193" t="s">
        <v>158</v>
      </c>
      <c r="K752" s="193" t="s">
        <v>165</v>
      </c>
      <c r="L752" s="193" t="s">
        <v>166</v>
      </c>
    </row>
    <row r="753" spans="3:12" ht="39" x14ac:dyDescent="0.3">
      <c r="C753" s="206" t="s">
        <v>167</v>
      </c>
      <c r="D753" s="207" t="s">
        <v>885</v>
      </c>
      <c r="E753" s="206" t="s">
        <v>181</v>
      </c>
      <c r="F753" s="206" t="s">
        <v>263</v>
      </c>
      <c r="G753" s="637" t="s">
        <v>295</v>
      </c>
      <c r="H753" s="637"/>
      <c r="I753" s="208" t="s">
        <v>180</v>
      </c>
      <c r="J753" s="209">
        <v>1</v>
      </c>
      <c r="K753" s="239">
        <v>2.1</v>
      </c>
      <c r="L753" s="239">
        <v>2.1</v>
      </c>
    </row>
    <row r="754" spans="3:12" x14ac:dyDescent="0.3">
      <c r="C754" s="195" t="s">
        <v>169</v>
      </c>
      <c r="D754" s="196" t="s">
        <v>886</v>
      </c>
      <c r="E754" s="195" t="s">
        <v>181</v>
      </c>
      <c r="F754" s="195" t="s">
        <v>428</v>
      </c>
      <c r="G754" s="634" t="s">
        <v>176</v>
      </c>
      <c r="H754" s="634"/>
      <c r="I754" s="197" t="s">
        <v>182</v>
      </c>
      <c r="J754" s="198">
        <v>3.9E-2</v>
      </c>
      <c r="K754" s="238">
        <v>22.93</v>
      </c>
      <c r="L754" s="238">
        <v>0.89</v>
      </c>
    </row>
    <row r="755" spans="3:12" x14ac:dyDescent="0.3">
      <c r="C755" s="195" t="s">
        <v>169</v>
      </c>
      <c r="D755" s="196" t="s">
        <v>633</v>
      </c>
      <c r="E755" s="195" t="s">
        <v>181</v>
      </c>
      <c r="F755" s="195" t="s">
        <v>185</v>
      </c>
      <c r="G755" s="634" t="s">
        <v>176</v>
      </c>
      <c r="H755" s="634"/>
      <c r="I755" s="197" t="s">
        <v>182</v>
      </c>
      <c r="J755" s="198">
        <v>1.4E-2</v>
      </c>
      <c r="K755" s="238">
        <v>17.420000000000002</v>
      </c>
      <c r="L755" s="238">
        <v>0.24</v>
      </c>
    </row>
    <row r="756" spans="3:12" ht="25" x14ac:dyDescent="0.3">
      <c r="C756" s="195" t="s">
        <v>177</v>
      </c>
      <c r="D756" s="196" t="s">
        <v>887</v>
      </c>
      <c r="E756" s="195" t="s">
        <v>181</v>
      </c>
      <c r="F756" s="195" t="s">
        <v>429</v>
      </c>
      <c r="G756" s="634" t="s">
        <v>271</v>
      </c>
      <c r="H756" s="634"/>
      <c r="I756" s="197" t="s">
        <v>277</v>
      </c>
      <c r="J756" s="198">
        <v>0.16</v>
      </c>
      <c r="K756" s="238">
        <v>6.11</v>
      </c>
      <c r="L756" s="238">
        <v>0.97</v>
      </c>
    </row>
    <row r="757" spans="3:12" ht="25" x14ac:dyDescent="0.3">
      <c r="C757" s="96" t="s">
        <v>621</v>
      </c>
      <c r="D757" s="96" t="s">
        <v>621</v>
      </c>
      <c r="E757" s="96"/>
      <c r="F757" s="96"/>
      <c r="G757" s="96" t="s">
        <v>170</v>
      </c>
      <c r="H757" s="97">
        <v>0.44584602000869944</v>
      </c>
      <c r="I757" s="96" t="s">
        <v>171</v>
      </c>
      <c r="J757" s="97">
        <v>0.37</v>
      </c>
      <c r="K757" s="96" t="s">
        <v>172</v>
      </c>
      <c r="L757" s="97">
        <v>0.82</v>
      </c>
    </row>
    <row r="758" spans="3:12" x14ac:dyDescent="0.3">
      <c r="C758" s="96" t="s">
        <v>621</v>
      </c>
      <c r="D758" s="96" t="s">
        <v>621</v>
      </c>
      <c r="E758" s="96"/>
      <c r="F758" s="96"/>
      <c r="G758" s="96" t="s">
        <v>173</v>
      </c>
      <c r="H758" s="97">
        <v>0.55000000000000004</v>
      </c>
      <c r="I758" s="96"/>
      <c r="J758" s="635" t="s">
        <v>174</v>
      </c>
      <c r="K758" s="635"/>
      <c r="L758" s="97">
        <v>2.65</v>
      </c>
    </row>
    <row r="759" spans="3:12" ht="14.5" thickBot="1" x14ac:dyDescent="0.35">
      <c r="C759" s="199" t="s">
        <v>621</v>
      </c>
      <c r="D759" s="199" t="s">
        <v>621</v>
      </c>
      <c r="E759" s="199"/>
      <c r="F759" s="199"/>
      <c r="G759" s="199"/>
      <c r="H759" s="199"/>
      <c r="I759" s="199"/>
      <c r="J759" s="200"/>
      <c r="K759" s="199"/>
      <c r="L759" s="212"/>
    </row>
    <row r="760" spans="3:12" ht="14.5" thickTop="1" x14ac:dyDescent="0.3">
      <c r="C760" s="201" t="s">
        <v>621</v>
      </c>
      <c r="D760" s="201" t="s">
        <v>621</v>
      </c>
      <c r="E760" s="201"/>
      <c r="F760" s="201"/>
      <c r="G760" s="201"/>
      <c r="H760" s="201"/>
      <c r="I760" s="201"/>
      <c r="J760" s="201"/>
      <c r="K760" s="201"/>
      <c r="L760" s="201"/>
    </row>
    <row r="761" spans="3:12" ht="28" x14ac:dyDescent="0.3">
      <c r="C761" s="192" t="s">
        <v>530</v>
      </c>
      <c r="D761" s="193" t="s">
        <v>160</v>
      </c>
      <c r="E761" s="192" t="s">
        <v>161</v>
      </c>
      <c r="F761" s="192" t="s">
        <v>162</v>
      </c>
      <c r="G761" s="636" t="s">
        <v>163</v>
      </c>
      <c r="H761" s="636"/>
      <c r="I761" s="194" t="s">
        <v>164</v>
      </c>
      <c r="J761" s="193" t="s">
        <v>158</v>
      </c>
      <c r="K761" s="193" t="s">
        <v>165</v>
      </c>
      <c r="L761" s="193" t="s">
        <v>166</v>
      </c>
    </row>
    <row r="762" spans="3:12" ht="39" x14ac:dyDescent="0.3">
      <c r="C762" s="206" t="s">
        <v>167</v>
      </c>
      <c r="D762" s="207" t="s">
        <v>888</v>
      </c>
      <c r="E762" s="206" t="s">
        <v>181</v>
      </c>
      <c r="F762" s="206" t="s">
        <v>430</v>
      </c>
      <c r="G762" s="637" t="s">
        <v>295</v>
      </c>
      <c r="H762" s="637"/>
      <c r="I762" s="208" t="s">
        <v>180</v>
      </c>
      <c r="J762" s="209">
        <v>1</v>
      </c>
      <c r="K762" s="239">
        <v>15.48</v>
      </c>
      <c r="L762" s="239">
        <v>15.48</v>
      </c>
    </row>
    <row r="763" spans="3:12" x14ac:dyDescent="0.3">
      <c r="C763" s="195" t="s">
        <v>169</v>
      </c>
      <c r="D763" s="196" t="s">
        <v>886</v>
      </c>
      <c r="E763" s="195" t="s">
        <v>181</v>
      </c>
      <c r="F763" s="195" t="s">
        <v>428</v>
      </c>
      <c r="G763" s="634" t="s">
        <v>176</v>
      </c>
      <c r="H763" s="634"/>
      <c r="I763" s="197" t="s">
        <v>182</v>
      </c>
      <c r="J763" s="198">
        <v>0.312</v>
      </c>
      <c r="K763" s="238">
        <v>22.93</v>
      </c>
      <c r="L763" s="238">
        <v>7.15</v>
      </c>
    </row>
    <row r="764" spans="3:12" x14ac:dyDescent="0.3">
      <c r="C764" s="195" t="s">
        <v>169</v>
      </c>
      <c r="D764" s="196" t="s">
        <v>633</v>
      </c>
      <c r="E764" s="195" t="s">
        <v>181</v>
      </c>
      <c r="F764" s="195" t="s">
        <v>185</v>
      </c>
      <c r="G764" s="634" t="s">
        <v>176</v>
      </c>
      <c r="H764" s="634"/>
      <c r="I764" s="197" t="s">
        <v>182</v>
      </c>
      <c r="J764" s="198">
        <v>0.114</v>
      </c>
      <c r="K764" s="238">
        <v>17.420000000000002</v>
      </c>
      <c r="L764" s="238">
        <v>1.98</v>
      </c>
    </row>
    <row r="765" spans="3:12" ht="25" x14ac:dyDescent="0.3">
      <c r="C765" s="195" t="s">
        <v>177</v>
      </c>
      <c r="D765" s="196" t="s">
        <v>889</v>
      </c>
      <c r="E765" s="195" t="s">
        <v>181</v>
      </c>
      <c r="F765" s="195" t="s">
        <v>432</v>
      </c>
      <c r="G765" s="634" t="s">
        <v>271</v>
      </c>
      <c r="H765" s="634"/>
      <c r="I765" s="197" t="s">
        <v>192</v>
      </c>
      <c r="J765" s="198">
        <v>1.5550200000000001</v>
      </c>
      <c r="K765" s="238">
        <v>4</v>
      </c>
      <c r="L765" s="238">
        <v>6.22</v>
      </c>
    </row>
    <row r="766" spans="3:12" ht="25" x14ac:dyDescent="0.3">
      <c r="C766" s="195" t="s">
        <v>177</v>
      </c>
      <c r="D766" s="196" t="s">
        <v>890</v>
      </c>
      <c r="E766" s="195" t="s">
        <v>181</v>
      </c>
      <c r="F766" s="195" t="s">
        <v>431</v>
      </c>
      <c r="G766" s="634" t="s">
        <v>271</v>
      </c>
      <c r="H766" s="634"/>
      <c r="I766" s="197" t="s">
        <v>175</v>
      </c>
      <c r="J766" s="198">
        <v>0.1</v>
      </c>
      <c r="K766" s="238">
        <v>1.35</v>
      </c>
      <c r="L766" s="238">
        <v>0.13</v>
      </c>
    </row>
    <row r="767" spans="3:12" ht="25" x14ac:dyDescent="0.3">
      <c r="C767" s="96" t="s">
        <v>621</v>
      </c>
      <c r="D767" s="96" t="s">
        <v>621</v>
      </c>
      <c r="E767" s="96"/>
      <c r="F767" s="96"/>
      <c r="G767" s="96" t="s">
        <v>170</v>
      </c>
      <c r="H767" s="97">
        <v>3.6428882122662025</v>
      </c>
      <c r="I767" s="96" t="s">
        <v>171</v>
      </c>
      <c r="J767" s="97">
        <v>3.06</v>
      </c>
      <c r="K767" s="96" t="s">
        <v>172</v>
      </c>
      <c r="L767" s="97">
        <v>6.7</v>
      </c>
    </row>
    <row r="768" spans="3:12" x14ac:dyDescent="0.3">
      <c r="C768" s="96" t="s">
        <v>621</v>
      </c>
      <c r="D768" s="96" t="s">
        <v>621</v>
      </c>
      <c r="E768" s="96"/>
      <c r="F768" s="96"/>
      <c r="G768" s="96" t="s">
        <v>173</v>
      </c>
      <c r="H768" s="97">
        <v>4.09</v>
      </c>
      <c r="I768" s="96"/>
      <c r="J768" s="635" t="s">
        <v>174</v>
      </c>
      <c r="K768" s="635"/>
      <c r="L768" s="97">
        <v>19.57</v>
      </c>
    </row>
    <row r="769" spans="3:12" ht="14.5" thickBot="1" x14ac:dyDescent="0.35">
      <c r="C769" s="199" t="s">
        <v>621</v>
      </c>
      <c r="D769" s="199" t="s">
        <v>621</v>
      </c>
      <c r="E769" s="199"/>
      <c r="F769" s="199"/>
      <c r="G769" s="199"/>
      <c r="H769" s="199"/>
      <c r="I769" s="199"/>
      <c r="J769" s="200"/>
      <c r="K769" s="199"/>
      <c r="L769" s="212"/>
    </row>
    <row r="770" spans="3:12" ht="14.5" thickTop="1" x14ac:dyDescent="0.3">
      <c r="C770" s="201" t="s">
        <v>621</v>
      </c>
      <c r="D770" s="201" t="s">
        <v>621</v>
      </c>
      <c r="E770" s="201"/>
      <c r="F770" s="201"/>
      <c r="G770" s="201"/>
      <c r="H770" s="201"/>
      <c r="I770" s="201"/>
      <c r="J770" s="201"/>
      <c r="K770" s="201"/>
      <c r="L770" s="201"/>
    </row>
    <row r="771" spans="3:12" ht="28" x14ac:dyDescent="0.3">
      <c r="C771" s="192" t="s">
        <v>531</v>
      </c>
      <c r="D771" s="193" t="s">
        <v>160</v>
      </c>
      <c r="E771" s="192" t="s">
        <v>161</v>
      </c>
      <c r="F771" s="192" t="s">
        <v>162</v>
      </c>
      <c r="G771" s="636" t="s">
        <v>163</v>
      </c>
      <c r="H771" s="636"/>
      <c r="I771" s="194" t="s">
        <v>164</v>
      </c>
      <c r="J771" s="193" t="s">
        <v>158</v>
      </c>
      <c r="K771" s="193" t="s">
        <v>165</v>
      </c>
      <c r="L771" s="193" t="s">
        <v>166</v>
      </c>
    </row>
    <row r="772" spans="3:12" ht="39" x14ac:dyDescent="0.3">
      <c r="C772" s="206" t="s">
        <v>167</v>
      </c>
      <c r="D772" s="207" t="s">
        <v>891</v>
      </c>
      <c r="E772" s="206" t="s">
        <v>181</v>
      </c>
      <c r="F772" s="206" t="s">
        <v>264</v>
      </c>
      <c r="G772" s="637" t="s">
        <v>295</v>
      </c>
      <c r="H772" s="637"/>
      <c r="I772" s="208" t="s">
        <v>180</v>
      </c>
      <c r="J772" s="209">
        <v>1</v>
      </c>
      <c r="K772" s="239">
        <v>14.34</v>
      </c>
      <c r="L772" s="239">
        <v>14.34</v>
      </c>
    </row>
    <row r="773" spans="3:12" x14ac:dyDescent="0.3">
      <c r="C773" s="195" t="s">
        <v>169</v>
      </c>
      <c r="D773" s="196" t="s">
        <v>886</v>
      </c>
      <c r="E773" s="195" t="s">
        <v>181</v>
      </c>
      <c r="F773" s="195" t="s">
        <v>428</v>
      </c>
      <c r="G773" s="634" t="s">
        <v>176</v>
      </c>
      <c r="H773" s="634"/>
      <c r="I773" s="197" t="s">
        <v>182</v>
      </c>
      <c r="J773" s="198">
        <v>0.187</v>
      </c>
      <c r="K773" s="238">
        <v>22.93</v>
      </c>
      <c r="L773" s="238">
        <v>4.28</v>
      </c>
    </row>
    <row r="774" spans="3:12" x14ac:dyDescent="0.3">
      <c r="C774" s="195" t="s">
        <v>169</v>
      </c>
      <c r="D774" s="196" t="s">
        <v>633</v>
      </c>
      <c r="E774" s="195" t="s">
        <v>181</v>
      </c>
      <c r="F774" s="195" t="s">
        <v>185</v>
      </c>
      <c r="G774" s="634" t="s">
        <v>176</v>
      </c>
      <c r="H774" s="634"/>
      <c r="I774" s="197" t="s">
        <v>182</v>
      </c>
      <c r="J774" s="198">
        <v>6.9000000000000006E-2</v>
      </c>
      <c r="K774" s="238">
        <v>17.420000000000002</v>
      </c>
      <c r="L774" s="238">
        <v>1.2</v>
      </c>
    </row>
    <row r="775" spans="3:12" ht="25" x14ac:dyDescent="0.3">
      <c r="C775" s="195" t="s">
        <v>177</v>
      </c>
      <c r="D775" s="196" t="s">
        <v>892</v>
      </c>
      <c r="E775" s="195" t="s">
        <v>181</v>
      </c>
      <c r="F775" s="195" t="s">
        <v>276</v>
      </c>
      <c r="G775" s="634" t="s">
        <v>271</v>
      </c>
      <c r="H775" s="634"/>
      <c r="I775" s="197" t="s">
        <v>277</v>
      </c>
      <c r="J775" s="198">
        <v>0.33</v>
      </c>
      <c r="K775" s="238">
        <v>26.87</v>
      </c>
      <c r="L775" s="238">
        <v>8.86</v>
      </c>
    </row>
    <row r="776" spans="3:12" ht="25" x14ac:dyDescent="0.3">
      <c r="C776" s="96" t="s">
        <v>621</v>
      </c>
      <c r="D776" s="96" t="s">
        <v>621</v>
      </c>
      <c r="E776" s="96"/>
      <c r="F776" s="96"/>
      <c r="G776" s="96" t="s">
        <v>170</v>
      </c>
      <c r="H776" s="97">
        <v>2.1857329273597217</v>
      </c>
      <c r="I776" s="96" t="s">
        <v>171</v>
      </c>
      <c r="J776" s="97">
        <v>1.83</v>
      </c>
      <c r="K776" s="96" t="s">
        <v>172</v>
      </c>
      <c r="L776" s="97">
        <v>4.0199999999999996</v>
      </c>
    </row>
    <row r="777" spans="3:12" x14ac:dyDescent="0.3">
      <c r="C777" s="96" t="s">
        <v>621</v>
      </c>
      <c r="D777" s="96" t="s">
        <v>621</v>
      </c>
      <c r="E777" s="96"/>
      <c r="F777" s="96"/>
      <c r="G777" s="96" t="s">
        <v>173</v>
      </c>
      <c r="H777" s="97">
        <v>3.79</v>
      </c>
      <c r="I777" s="96"/>
      <c r="J777" s="635" t="s">
        <v>174</v>
      </c>
      <c r="K777" s="635"/>
      <c r="L777" s="97">
        <v>18.13</v>
      </c>
    </row>
    <row r="778" spans="3:12" ht="14.5" thickBot="1" x14ac:dyDescent="0.35">
      <c r="C778" s="199" t="s">
        <v>621</v>
      </c>
      <c r="D778" s="199" t="s">
        <v>621</v>
      </c>
      <c r="E778" s="199"/>
      <c r="F778" s="199"/>
      <c r="G778" s="199"/>
      <c r="H778" s="199"/>
      <c r="I778" s="199"/>
      <c r="J778" s="200"/>
      <c r="K778" s="199"/>
      <c r="L778" s="212"/>
    </row>
    <row r="779" spans="3:12" ht="14.5" thickTop="1" x14ac:dyDescent="0.3">
      <c r="C779" s="201" t="s">
        <v>621</v>
      </c>
      <c r="D779" s="201" t="s">
        <v>621</v>
      </c>
      <c r="E779" s="201"/>
      <c r="F779" s="201"/>
      <c r="G779" s="201"/>
      <c r="H779" s="201"/>
      <c r="I779" s="201"/>
      <c r="J779" s="201"/>
      <c r="K779" s="201"/>
      <c r="L779" s="201"/>
    </row>
    <row r="780" spans="3:12" ht="28" x14ac:dyDescent="0.3">
      <c r="C780" s="192" t="s">
        <v>532</v>
      </c>
      <c r="D780" s="193" t="s">
        <v>160</v>
      </c>
      <c r="E780" s="192" t="s">
        <v>161</v>
      </c>
      <c r="F780" s="192" t="s">
        <v>162</v>
      </c>
      <c r="G780" s="636" t="s">
        <v>163</v>
      </c>
      <c r="H780" s="636"/>
      <c r="I780" s="194" t="s">
        <v>164</v>
      </c>
      <c r="J780" s="193" t="s">
        <v>158</v>
      </c>
      <c r="K780" s="193" t="s">
        <v>165</v>
      </c>
      <c r="L780" s="193" t="s">
        <v>166</v>
      </c>
    </row>
    <row r="781" spans="3:12" ht="39" x14ac:dyDescent="0.3">
      <c r="C781" s="206" t="s">
        <v>167</v>
      </c>
      <c r="D781" s="207" t="s">
        <v>885</v>
      </c>
      <c r="E781" s="206" t="s">
        <v>181</v>
      </c>
      <c r="F781" s="206" t="s">
        <v>265</v>
      </c>
      <c r="G781" s="637" t="s">
        <v>295</v>
      </c>
      <c r="H781" s="637"/>
      <c r="I781" s="208" t="s">
        <v>180</v>
      </c>
      <c r="J781" s="209">
        <v>1</v>
      </c>
      <c r="K781" s="239">
        <v>2.1</v>
      </c>
      <c r="L781" s="239">
        <v>2.1</v>
      </c>
    </row>
    <row r="782" spans="3:12" x14ac:dyDescent="0.3">
      <c r="C782" s="195" t="s">
        <v>169</v>
      </c>
      <c r="D782" s="196" t="s">
        <v>886</v>
      </c>
      <c r="E782" s="195" t="s">
        <v>181</v>
      </c>
      <c r="F782" s="195" t="s">
        <v>428</v>
      </c>
      <c r="G782" s="634" t="s">
        <v>176</v>
      </c>
      <c r="H782" s="634"/>
      <c r="I782" s="197" t="s">
        <v>182</v>
      </c>
      <c r="J782" s="198">
        <v>3.9E-2</v>
      </c>
      <c r="K782" s="238">
        <v>22.93</v>
      </c>
      <c r="L782" s="238">
        <v>0.89</v>
      </c>
    </row>
    <row r="783" spans="3:12" x14ac:dyDescent="0.3">
      <c r="C783" s="195" t="s">
        <v>169</v>
      </c>
      <c r="D783" s="196" t="s">
        <v>633</v>
      </c>
      <c r="E783" s="195" t="s">
        <v>181</v>
      </c>
      <c r="F783" s="195" t="s">
        <v>185</v>
      </c>
      <c r="G783" s="634" t="s">
        <v>176</v>
      </c>
      <c r="H783" s="634"/>
      <c r="I783" s="197" t="s">
        <v>182</v>
      </c>
      <c r="J783" s="198">
        <v>1.4E-2</v>
      </c>
      <c r="K783" s="238">
        <v>17.420000000000002</v>
      </c>
      <c r="L783" s="238">
        <v>0.24</v>
      </c>
    </row>
    <row r="784" spans="3:12" ht="25" x14ac:dyDescent="0.3">
      <c r="C784" s="195" t="s">
        <v>177</v>
      </c>
      <c r="D784" s="196" t="s">
        <v>887</v>
      </c>
      <c r="E784" s="195" t="s">
        <v>181</v>
      </c>
      <c r="F784" s="195" t="s">
        <v>429</v>
      </c>
      <c r="G784" s="634" t="s">
        <v>271</v>
      </c>
      <c r="H784" s="634"/>
      <c r="I784" s="197" t="s">
        <v>277</v>
      </c>
      <c r="J784" s="198">
        <v>0.16</v>
      </c>
      <c r="K784" s="238">
        <v>6.11</v>
      </c>
      <c r="L784" s="238">
        <v>0.97</v>
      </c>
    </row>
    <row r="785" spans="3:12" ht="25" x14ac:dyDescent="0.3">
      <c r="C785" s="96" t="s">
        <v>621</v>
      </c>
      <c r="D785" s="96" t="s">
        <v>621</v>
      </c>
      <c r="E785" s="96"/>
      <c r="F785" s="96"/>
      <c r="G785" s="96" t="s">
        <v>170</v>
      </c>
      <c r="H785" s="97">
        <v>0.44584602000869944</v>
      </c>
      <c r="I785" s="96" t="s">
        <v>171</v>
      </c>
      <c r="J785" s="97">
        <v>0.37</v>
      </c>
      <c r="K785" s="96" t="s">
        <v>172</v>
      </c>
      <c r="L785" s="97">
        <v>0.82</v>
      </c>
    </row>
    <row r="786" spans="3:12" x14ac:dyDescent="0.3">
      <c r="C786" s="96" t="s">
        <v>621</v>
      </c>
      <c r="D786" s="96" t="s">
        <v>621</v>
      </c>
      <c r="E786" s="96"/>
      <c r="F786" s="96"/>
      <c r="G786" s="96" t="s">
        <v>173</v>
      </c>
      <c r="H786" s="97">
        <v>0.55000000000000004</v>
      </c>
      <c r="I786" s="96"/>
      <c r="J786" s="635" t="s">
        <v>174</v>
      </c>
      <c r="K786" s="635"/>
      <c r="L786" s="97">
        <v>2.65</v>
      </c>
    </row>
    <row r="787" spans="3:12" ht="14.5" thickBot="1" x14ac:dyDescent="0.35">
      <c r="C787" s="199" t="s">
        <v>621</v>
      </c>
      <c r="D787" s="199" t="s">
        <v>621</v>
      </c>
      <c r="E787" s="199"/>
      <c r="F787" s="199"/>
      <c r="G787" s="199"/>
      <c r="H787" s="199"/>
      <c r="I787" s="199"/>
      <c r="J787" s="200"/>
      <c r="K787" s="199"/>
      <c r="L787" s="212"/>
    </row>
    <row r="788" spans="3:12" ht="14.5" thickTop="1" x14ac:dyDescent="0.3">
      <c r="C788" s="201" t="s">
        <v>621</v>
      </c>
      <c r="D788" s="201" t="s">
        <v>621</v>
      </c>
      <c r="E788" s="201"/>
      <c r="F788" s="201"/>
      <c r="G788" s="201"/>
      <c r="H788" s="201"/>
      <c r="I788" s="201"/>
      <c r="J788" s="201"/>
      <c r="K788" s="201"/>
      <c r="L788" s="201"/>
    </row>
    <row r="789" spans="3:12" ht="28" x14ac:dyDescent="0.3">
      <c r="C789" s="192" t="s">
        <v>533</v>
      </c>
      <c r="D789" s="193" t="s">
        <v>160</v>
      </c>
      <c r="E789" s="192" t="s">
        <v>161</v>
      </c>
      <c r="F789" s="192" t="s">
        <v>162</v>
      </c>
      <c r="G789" s="636" t="s">
        <v>163</v>
      </c>
      <c r="H789" s="636"/>
      <c r="I789" s="194" t="s">
        <v>164</v>
      </c>
      <c r="J789" s="193" t="s">
        <v>158</v>
      </c>
      <c r="K789" s="193" t="s">
        <v>165</v>
      </c>
      <c r="L789" s="193" t="s">
        <v>166</v>
      </c>
    </row>
    <row r="790" spans="3:12" ht="39" x14ac:dyDescent="0.3">
      <c r="C790" s="206" t="s">
        <v>167</v>
      </c>
      <c r="D790" s="207" t="s">
        <v>893</v>
      </c>
      <c r="E790" s="206" t="s">
        <v>181</v>
      </c>
      <c r="F790" s="206" t="s">
        <v>444</v>
      </c>
      <c r="G790" s="637" t="s">
        <v>295</v>
      </c>
      <c r="H790" s="637"/>
      <c r="I790" s="208" t="s">
        <v>180</v>
      </c>
      <c r="J790" s="209">
        <v>1</v>
      </c>
      <c r="K790" s="239">
        <v>12.81</v>
      </c>
      <c r="L790" s="239">
        <v>12.81</v>
      </c>
    </row>
    <row r="791" spans="3:12" x14ac:dyDescent="0.3">
      <c r="C791" s="195" t="s">
        <v>169</v>
      </c>
      <c r="D791" s="196" t="s">
        <v>886</v>
      </c>
      <c r="E791" s="195" t="s">
        <v>181</v>
      </c>
      <c r="F791" s="195" t="s">
        <v>428</v>
      </c>
      <c r="G791" s="634" t="s">
        <v>176</v>
      </c>
      <c r="H791" s="634"/>
      <c r="I791" s="197" t="s">
        <v>182</v>
      </c>
      <c r="J791" s="198">
        <v>0.188</v>
      </c>
      <c r="K791" s="238">
        <v>22.93</v>
      </c>
      <c r="L791" s="238">
        <v>4.3099999999999996</v>
      </c>
    </row>
    <row r="792" spans="3:12" x14ac:dyDescent="0.3">
      <c r="C792" s="195" t="s">
        <v>169</v>
      </c>
      <c r="D792" s="196" t="s">
        <v>633</v>
      </c>
      <c r="E792" s="195" t="s">
        <v>181</v>
      </c>
      <c r="F792" s="195" t="s">
        <v>185</v>
      </c>
      <c r="G792" s="634" t="s">
        <v>176</v>
      </c>
      <c r="H792" s="634"/>
      <c r="I792" s="197" t="s">
        <v>182</v>
      </c>
      <c r="J792" s="198">
        <v>6.9000000000000006E-2</v>
      </c>
      <c r="K792" s="238">
        <v>17.420000000000002</v>
      </c>
      <c r="L792" s="238">
        <v>1.2</v>
      </c>
    </row>
    <row r="793" spans="3:12" ht="25" x14ac:dyDescent="0.3">
      <c r="C793" s="195" t="s">
        <v>177</v>
      </c>
      <c r="D793" s="196" t="s">
        <v>894</v>
      </c>
      <c r="E793" s="195" t="s">
        <v>181</v>
      </c>
      <c r="F793" s="195" t="s">
        <v>590</v>
      </c>
      <c r="G793" s="634" t="s">
        <v>271</v>
      </c>
      <c r="H793" s="634"/>
      <c r="I793" s="197" t="s">
        <v>192</v>
      </c>
      <c r="J793" s="198">
        <v>1.1399999999999999</v>
      </c>
      <c r="K793" s="238">
        <v>6.41</v>
      </c>
      <c r="L793" s="238">
        <v>7.3</v>
      </c>
    </row>
    <row r="794" spans="3:12" ht="25" x14ac:dyDescent="0.3">
      <c r="C794" s="96" t="s">
        <v>621</v>
      </c>
      <c r="D794" s="96" t="s">
        <v>621</v>
      </c>
      <c r="E794" s="96"/>
      <c r="F794" s="96"/>
      <c r="G794" s="96" t="s">
        <v>170</v>
      </c>
      <c r="H794" s="97">
        <v>2.1966072205306655</v>
      </c>
      <c r="I794" s="96" t="s">
        <v>171</v>
      </c>
      <c r="J794" s="97">
        <v>1.84</v>
      </c>
      <c r="K794" s="96" t="s">
        <v>172</v>
      </c>
      <c r="L794" s="97">
        <v>4.04</v>
      </c>
    </row>
    <row r="795" spans="3:12" x14ac:dyDescent="0.3">
      <c r="C795" s="96" t="s">
        <v>621</v>
      </c>
      <c r="D795" s="96" t="s">
        <v>621</v>
      </c>
      <c r="E795" s="96"/>
      <c r="F795" s="96"/>
      <c r="G795" s="96" t="s">
        <v>173</v>
      </c>
      <c r="H795" s="97">
        <v>3.38</v>
      </c>
      <c r="I795" s="96"/>
      <c r="J795" s="635" t="s">
        <v>174</v>
      </c>
      <c r="K795" s="635"/>
      <c r="L795" s="97">
        <v>16.190000000000001</v>
      </c>
    </row>
    <row r="796" spans="3:12" ht="14.5" thickBot="1" x14ac:dyDescent="0.35">
      <c r="C796" s="199" t="s">
        <v>621</v>
      </c>
      <c r="D796" s="199" t="s">
        <v>621</v>
      </c>
      <c r="E796" s="199"/>
      <c r="F796" s="199"/>
      <c r="G796" s="199"/>
      <c r="H796" s="199"/>
      <c r="I796" s="199"/>
      <c r="J796" s="200"/>
      <c r="K796" s="199"/>
      <c r="L796" s="212"/>
    </row>
    <row r="797" spans="3:12" ht="14.5" thickTop="1" x14ac:dyDescent="0.3">
      <c r="C797" s="201" t="s">
        <v>621</v>
      </c>
      <c r="D797" s="201" t="s">
        <v>621</v>
      </c>
      <c r="E797" s="201"/>
      <c r="F797" s="201"/>
      <c r="G797" s="201"/>
      <c r="H797" s="201"/>
      <c r="I797" s="201"/>
      <c r="J797" s="201"/>
      <c r="K797" s="201"/>
      <c r="L797" s="201"/>
    </row>
    <row r="798" spans="3:12" ht="28" x14ac:dyDescent="0.3">
      <c r="C798" s="192" t="s">
        <v>534</v>
      </c>
      <c r="D798" s="193" t="s">
        <v>160</v>
      </c>
      <c r="E798" s="192" t="s">
        <v>161</v>
      </c>
      <c r="F798" s="192" t="s">
        <v>162</v>
      </c>
      <c r="G798" s="636" t="s">
        <v>163</v>
      </c>
      <c r="H798" s="636"/>
      <c r="I798" s="194" t="s">
        <v>164</v>
      </c>
      <c r="J798" s="193" t="s">
        <v>158</v>
      </c>
      <c r="K798" s="193" t="s">
        <v>165</v>
      </c>
      <c r="L798" s="193" t="s">
        <v>166</v>
      </c>
    </row>
    <row r="799" spans="3:12" ht="26" x14ac:dyDescent="0.3">
      <c r="C799" s="206" t="s">
        <v>167</v>
      </c>
      <c r="D799" s="207" t="s">
        <v>895</v>
      </c>
      <c r="E799" s="206" t="s">
        <v>181</v>
      </c>
      <c r="F799" s="206" t="s">
        <v>228</v>
      </c>
      <c r="G799" s="637" t="s">
        <v>295</v>
      </c>
      <c r="H799" s="637"/>
      <c r="I799" s="208" t="s">
        <v>180</v>
      </c>
      <c r="J799" s="209">
        <v>1</v>
      </c>
      <c r="K799" s="239">
        <v>2.46</v>
      </c>
      <c r="L799" s="239">
        <v>2.46</v>
      </c>
    </row>
    <row r="800" spans="3:12" x14ac:dyDescent="0.3">
      <c r="C800" s="195" t="s">
        <v>169</v>
      </c>
      <c r="D800" s="196" t="s">
        <v>886</v>
      </c>
      <c r="E800" s="195" t="s">
        <v>181</v>
      </c>
      <c r="F800" s="195" t="s">
        <v>428</v>
      </c>
      <c r="G800" s="634" t="s">
        <v>176</v>
      </c>
      <c r="H800" s="634"/>
      <c r="I800" s="197" t="s">
        <v>182</v>
      </c>
      <c r="J800" s="198">
        <v>5.0999999999999997E-2</v>
      </c>
      <c r="K800" s="238">
        <v>22.93</v>
      </c>
      <c r="L800" s="238">
        <v>1.1599999999999999</v>
      </c>
    </row>
    <row r="801" spans="3:12" x14ac:dyDescent="0.3">
      <c r="C801" s="195" t="s">
        <v>169</v>
      </c>
      <c r="D801" s="196" t="s">
        <v>633</v>
      </c>
      <c r="E801" s="195" t="s">
        <v>181</v>
      </c>
      <c r="F801" s="195" t="s">
        <v>185</v>
      </c>
      <c r="G801" s="634" t="s">
        <v>176</v>
      </c>
      <c r="H801" s="634"/>
      <c r="I801" s="197" t="s">
        <v>182</v>
      </c>
      <c r="J801" s="198">
        <v>1.9E-2</v>
      </c>
      <c r="K801" s="238">
        <v>17.420000000000002</v>
      </c>
      <c r="L801" s="238">
        <v>0.33</v>
      </c>
    </row>
    <row r="802" spans="3:12" ht="25" x14ac:dyDescent="0.3">
      <c r="C802" s="195" t="s">
        <v>177</v>
      </c>
      <c r="D802" s="196" t="s">
        <v>887</v>
      </c>
      <c r="E802" s="195" t="s">
        <v>181</v>
      </c>
      <c r="F802" s="195" t="s">
        <v>429</v>
      </c>
      <c r="G802" s="634" t="s">
        <v>271</v>
      </c>
      <c r="H802" s="634"/>
      <c r="I802" s="197" t="s">
        <v>277</v>
      </c>
      <c r="J802" s="198">
        <v>0.16</v>
      </c>
      <c r="K802" s="238">
        <v>6.11</v>
      </c>
      <c r="L802" s="238">
        <v>0.97</v>
      </c>
    </row>
    <row r="803" spans="3:12" ht="25" x14ac:dyDescent="0.3">
      <c r="C803" s="96" t="s">
        <v>621</v>
      </c>
      <c r="D803" s="96" t="s">
        <v>621</v>
      </c>
      <c r="E803" s="96"/>
      <c r="F803" s="96"/>
      <c r="G803" s="96" t="s">
        <v>170</v>
      </c>
      <c r="H803" s="97">
        <v>0.59808612440191389</v>
      </c>
      <c r="I803" s="96" t="s">
        <v>171</v>
      </c>
      <c r="J803" s="97">
        <v>0.5</v>
      </c>
      <c r="K803" s="96" t="s">
        <v>172</v>
      </c>
      <c r="L803" s="97">
        <v>1.1000000000000001</v>
      </c>
    </row>
    <row r="804" spans="3:12" x14ac:dyDescent="0.3">
      <c r="C804" s="96" t="s">
        <v>621</v>
      </c>
      <c r="D804" s="96" t="s">
        <v>621</v>
      </c>
      <c r="E804" s="96"/>
      <c r="F804" s="96"/>
      <c r="G804" s="96" t="s">
        <v>173</v>
      </c>
      <c r="H804" s="97">
        <v>0.65</v>
      </c>
      <c r="I804" s="96"/>
      <c r="J804" s="635" t="s">
        <v>174</v>
      </c>
      <c r="K804" s="635"/>
      <c r="L804" s="97">
        <v>3.11</v>
      </c>
    </row>
    <row r="805" spans="3:12" ht="14.5" thickBot="1" x14ac:dyDescent="0.35">
      <c r="C805" s="199" t="s">
        <v>621</v>
      </c>
      <c r="D805" s="199" t="s">
        <v>621</v>
      </c>
      <c r="E805" s="199"/>
      <c r="F805" s="199"/>
      <c r="G805" s="199"/>
      <c r="H805" s="199"/>
      <c r="I805" s="199"/>
      <c r="J805" s="200"/>
      <c r="K805" s="199"/>
      <c r="L805" s="212"/>
    </row>
    <row r="806" spans="3:12" ht="14.5" thickTop="1" x14ac:dyDescent="0.3">
      <c r="C806" s="201" t="s">
        <v>621</v>
      </c>
      <c r="D806" s="201" t="s">
        <v>621</v>
      </c>
      <c r="E806" s="201"/>
      <c r="F806" s="201"/>
      <c r="G806" s="201"/>
      <c r="H806" s="201"/>
      <c r="I806" s="201"/>
      <c r="J806" s="201"/>
      <c r="K806" s="201"/>
      <c r="L806" s="201"/>
    </row>
    <row r="807" spans="3:12" ht="28" x14ac:dyDescent="0.3">
      <c r="C807" s="192" t="s">
        <v>535</v>
      </c>
      <c r="D807" s="193" t="s">
        <v>160</v>
      </c>
      <c r="E807" s="192" t="s">
        <v>161</v>
      </c>
      <c r="F807" s="192" t="s">
        <v>162</v>
      </c>
      <c r="G807" s="636" t="s">
        <v>163</v>
      </c>
      <c r="H807" s="636"/>
      <c r="I807" s="194" t="s">
        <v>164</v>
      </c>
      <c r="J807" s="193" t="s">
        <v>158</v>
      </c>
      <c r="K807" s="193" t="s">
        <v>165</v>
      </c>
      <c r="L807" s="193" t="s">
        <v>166</v>
      </c>
    </row>
    <row r="808" spans="3:12" ht="26" x14ac:dyDescent="0.3">
      <c r="C808" s="206" t="s">
        <v>167</v>
      </c>
      <c r="D808" s="207" t="s">
        <v>896</v>
      </c>
      <c r="E808" s="206" t="s">
        <v>181</v>
      </c>
      <c r="F808" s="206" t="s">
        <v>445</v>
      </c>
      <c r="G808" s="637" t="s">
        <v>295</v>
      </c>
      <c r="H808" s="637"/>
      <c r="I808" s="208" t="s">
        <v>180</v>
      </c>
      <c r="J808" s="209">
        <v>1</v>
      </c>
      <c r="K808" s="239">
        <v>14.9</v>
      </c>
      <c r="L808" s="239">
        <v>14.9</v>
      </c>
    </row>
    <row r="809" spans="3:12" x14ac:dyDescent="0.3">
      <c r="C809" s="195" t="s">
        <v>169</v>
      </c>
      <c r="D809" s="196" t="s">
        <v>886</v>
      </c>
      <c r="E809" s="195" t="s">
        <v>181</v>
      </c>
      <c r="F809" s="195" t="s">
        <v>428</v>
      </c>
      <c r="G809" s="634" t="s">
        <v>176</v>
      </c>
      <c r="H809" s="634"/>
      <c r="I809" s="197" t="s">
        <v>182</v>
      </c>
      <c r="J809" s="198">
        <v>0.25900000000000001</v>
      </c>
      <c r="K809" s="238">
        <v>22.93</v>
      </c>
      <c r="L809" s="238">
        <v>5.93</v>
      </c>
    </row>
    <row r="810" spans="3:12" x14ac:dyDescent="0.3">
      <c r="C810" s="195" t="s">
        <v>169</v>
      </c>
      <c r="D810" s="196" t="s">
        <v>633</v>
      </c>
      <c r="E810" s="195" t="s">
        <v>181</v>
      </c>
      <c r="F810" s="195" t="s">
        <v>185</v>
      </c>
      <c r="G810" s="634" t="s">
        <v>176</v>
      </c>
      <c r="H810" s="634"/>
      <c r="I810" s="197" t="s">
        <v>182</v>
      </c>
      <c r="J810" s="198">
        <v>9.6000000000000002E-2</v>
      </c>
      <c r="K810" s="238">
        <v>17.420000000000002</v>
      </c>
      <c r="L810" s="238">
        <v>1.67</v>
      </c>
    </row>
    <row r="811" spans="3:12" ht="25" x14ac:dyDescent="0.3">
      <c r="C811" s="195" t="s">
        <v>177</v>
      </c>
      <c r="D811" s="196" t="s">
        <v>894</v>
      </c>
      <c r="E811" s="195" t="s">
        <v>181</v>
      </c>
      <c r="F811" s="195" t="s">
        <v>590</v>
      </c>
      <c r="G811" s="634" t="s">
        <v>271</v>
      </c>
      <c r="H811" s="634"/>
      <c r="I811" s="197" t="s">
        <v>192</v>
      </c>
      <c r="J811" s="198">
        <v>1.1399999999999999</v>
      </c>
      <c r="K811" s="238">
        <v>6.41</v>
      </c>
      <c r="L811" s="238">
        <v>7.3</v>
      </c>
    </row>
    <row r="812" spans="3:12" ht="25" x14ac:dyDescent="0.3">
      <c r="C812" s="96" t="s">
        <v>621</v>
      </c>
      <c r="D812" s="96" t="s">
        <v>621</v>
      </c>
      <c r="E812" s="96"/>
      <c r="F812" s="96"/>
      <c r="G812" s="96" t="s">
        <v>170</v>
      </c>
      <c r="H812" s="97">
        <v>3.0339277946933447</v>
      </c>
      <c r="I812" s="96" t="s">
        <v>171</v>
      </c>
      <c r="J812" s="97">
        <v>2.5499999999999998</v>
      </c>
      <c r="K812" s="96" t="s">
        <v>172</v>
      </c>
      <c r="L812" s="97">
        <v>5.58</v>
      </c>
    </row>
    <row r="813" spans="3:12" x14ac:dyDescent="0.3">
      <c r="C813" s="96" t="s">
        <v>621</v>
      </c>
      <c r="D813" s="96" t="s">
        <v>621</v>
      </c>
      <c r="E813" s="96"/>
      <c r="F813" s="96"/>
      <c r="G813" s="96" t="s">
        <v>173</v>
      </c>
      <c r="H813" s="97">
        <v>3.94</v>
      </c>
      <c r="I813" s="96"/>
      <c r="J813" s="635" t="s">
        <v>174</v>
      </c>
      <c r="K813" s="635"/>
      <c r="L813" s="97">
        <v>18.84</v>
      </c>
    </row>
    <row r="814" spans="3:12" ht="14.5" thickBot="1" x14ac:dyDescent="0.35">
      <c r="C814" s="199" t="s">
        <v>621</v>
      </c>
      <c r="D814" s="199" t="s">
        <v>621</v>
      </c>
      <c r="E814" s="199"/>
      <c r="F814" s="199"/>
      <c r="G814" s="199"/>
      <c r="H814" s="199"/>
      <c r="I814" s="199"/>
      <c r="J814" s="200"/>
      <c r="K814" s="199"/>
      <c r="L814" s="212"/>
    </row>
    <row r="815" spans="3:12" ht="14.5" thickTop="1" x14ac:dyDescent="0.3">
      <c r="C815" s="201" t="s">
        <v>621</v>
      </c>
      <c r="D815" s="201" t="s">
        <v>621</v>
      </c>
      <c r="E815" s="201"/>
      <c r="F815" s="201"/>
      <c r="G815" s="201"/>
      <c r="H815" s="201"/>
      <c r="I815" s="201"/>
      <c r="J815" s="201"/>
      <c r="K815" s="201"/>
      <c r="L815" s="201"/>
    </row>
    <row r="816" spans="3:12" ht="28" x14ac:dyDescent="0.3">
      <c r="C816" s="192" t="s">
        <v>536</v>
      </c>
      <c r="D816" s="193" t="s">
        <v>160</v>
      </c>
      <c r="E816" s="192" t="s">
        <v>161</v>
      </c>
      <c r="F816" s="192" t="s">
        <v>162</v>
      </c>
      <c r="G816" s="636" t="s">
        <v>163</v>
      </c>
      <c r="H816" s="636"/>
      <c r="I816" s="194" t="s">
        <v>164</v>
      </c>
      <c r="J816" s="193" t="s">
        <v>158</v>
      </c>
      <c r="K816" s="193" t="s">
        <v>165</v>
      </c>
      <c r="L816" s="193" t="s">
        <v>166</v>
      </c>
    </row>
    <row r="817" spans="3:12" ht="26" x14ac:dyDescent="0.3">
      <c r="C817" s="206" t="s">
        <v>167</v>
      </c>
      <c r="D817" s="207" t="s">
        <v>897</v>
      </c>
      <c r="E817" s="206" t="s">
        <v>181</v>
      </c>
      <c r="F817" s="206" t="s">
        <v>262</v>
      </c>
      <c r="G817" s="637" t="s">
        <v>295</v>
      </c>
      <c r="H817" s="637"/>
      <c r="I817" s="208" t="s">
        <v>180</v>
      </c>
      <c r="J817" s="209">
        <v>1</v>
      </c>
      <c r="K817" s="239">
        <v>25.91</v>
      </c>
      <c r="L817" s="239">
        <v>25.91</v>
      </c>
    </row>
    <row r="818" spans="3:12" x14ac:dyDescent="0.3">
      <c r="C818" s="195" t="s">
        <v>169</v>
      </c>
      <c r="D818" s="196" t="s">
        <v>886</v>
      </c>
      <c r="E818" s="195" t="s">
        <v>181</v>
      </c>
      <c r="F818" s="195" t="s">
        <v>428</v>
      </c>
      <c r="G818" s="634" t="s">
        <v>176</v>
      </c>
      <c r="H818" s="634"/>
      <c r="I818" s="197" t="s">
        <v>182</v>
      </c>
      <c r="J818" s="198">
        <v>0.70760000000000001</v>
      </c>
      <c r="K818" s="238">
        <v>22.93</v>
      </c>
      <c r="L818" s="238">
        <v>16.22</v>
      </c>
    </row>
    <row r="819" spans="3:12" x14ac:dyDescent="0.3">
      <c r="C819" s="195" t="s">
        <v>177</v>
      </c>
      <c r="D819" s="196" t="s">
        <v>898</v>
      </c>
      <c r="E819" s="195" t="s">
        <v>181</v>
      </c>
      <c r="F819" s="195" t="s">
        <v>433</v>
      </c>
      <c r="G819" s="634" t="s">
        <v>271</v>
      </c>
      <c r="H819" s="634"/>
      <c r="I819" s="197" t="s">
        <v>277</v>
      </c>
      <c r="J819" s="198">
        <v>4.5699999999999998E-2</v>
      </c>
      <c r="K819" s="238">
        <v>18</v>
      </c>
      <c r="L819" s="238">
        <v>0.82</v>
      </c>
    </row>
    <row r="820" spans="3:12" ht="25" x14ac:dyDescent="0.3">
      <c r="C820" s="195" t="s">
        <v>177</v>
      </c>
      <c r="D820" s="196" t="s">
        <v>899</v>
      </c>
      <c r="E820" s="195" t="s">
        <v>181</v>
      </c>
      <c r="F820" s="195" t="s">
        <v>434</v>
      </c>
      <c r="G820" s="634" t="s">
        <v>271</v>
      </c>
      <c r="H820" s="634"/>
      <c r="I820" s="197" t="s">
        <v>277</v>
      </c>
      <c r="J820" s="198">
        <v>0.3044</v>
      </c>
      <c r="K820" s="238">
        <v>29.17</v>
      </c>
      <c r="L820" s="238">
        <v>8.8699999999999992</v>
      </c>
    </row>
    <row r="821" spans="3:12" ht="25" x14ac:dyDescent="0.3">
      <c r="C821" s="96" t="s">
        <v>621</v>
      </c>
      <c r="D821" s="96" t="s">
        <v>621</v>
      </c>
      <c r="E821" s="96"/>
      <c r="F821" s="96"/>
      <c r="G821" s="96" t="s">
        <v>170</v>
      </c>
      <c r="H821" s="97">
        <v>6.4919530230535019</v>
      </c>
      <c r="I821" s="96" t="s">
        <v>171</v>
      </c>
      <c r="J821" s="97">
        <v>5.45</v>
      </c>
      <c r="K821" s="96" t="s">
        <v>172</v>
      </c>
      <c r="L821" s="97">
        <v>11.94</v>
      </c>
    </row>
    <row r="822" spans="3:12" x14ac:dyDescent="0.3">
      <c r="C822" s="96" t="s">
        <v>621</v>
      </c>
      <c r="D822" s="96" t="s">
        <v>621</v>
      </c>
      <c r="E822" s="96"/>
      <c r="F822" s="96"/>
      <c r="G822" s="96" t="s">
        <v>173</v>
      </c>
      <c r="H822" s="97">
        <v>6.85</v>
      </c>
      <c r="I822" s="96"/>
      <c r="J822" s="635" t="s">
        <v>174</v>
      </c>
      <c r="K822" s="635"/>
      <c r="L822" s="97">
        <v>32.76</v>
      </c>
    </row>
    <row r="823" spans="3:12" ht="14.5" thickBot="1" x14ac:dyDescent="0.35">
      <c r="C823" s="199" t="s">
        <v>621</v>
      </c>
      <c r="D823" s="199" t="s">
        <v>621</v>
      </c>
      <c r="E823" s="199"/>
      <c r="F823" s="199"/>
      <c r="G823" s="199"/>
      <c r="H823" s="199"/>
      <c r="I823" s="199"/>
      <c r="J823" s="200"/>
      <c r="K823" s="199"/>
      <c r="L823" s="212"/>
    </row>
    <row r="824" spans="3:12" ht="14.5" thickTop="1" x14ac:dyDescent="0.3">
      <c r="C824" s="201" t="s">
        <v>621</v>
      </c>
      <c r="D824" s="201" t="s">
        <v>621</v>
      </c>
      <c r="E824" s="201"/>
      <c r="F824" s="201"/>
      <c r="G824" s="201"/>
      <c r="H824" s="201"/>
      <c r="I824" s="201"/>
      <c r="J824" s="201"/>
      <c r="K824" s="201"/>
      <c r="L824" s="201"/>
    </row>
    <row r="825" spans="3:12" x14ac:dyDescent="0.3">
      <c r="C825" s="234" t="s">
        <v>630</v>
      </c>
      <c r="D825" s="234" t="s">
        <v>621</v>
      </c>
      <c r="E825" s="234"/>
      <c r="F825" s="234" t="s">
        <v>229</v>
      </c>
      <c r="G825" s="234"/>
      <c r="H825" s="638"/>
      <c r="I825" s="638"/>
      <c r="J825" s="235"/>
      <c r="K825" s="234"/>
      <c r="L825" s="236"/>
    </row>
    <row r="826" spans="3:12" ht="28" x14ac:dyDescent="0.3">
      <c r="C826" s="192" t="s">
        <v>537</v>
      </c>
      <c r="D826" s="193" t="s">
        <v>160</v>
      </c>
      <c r="E826" s="192" t="s">
        <v>161</v>
      </c>
      <c r="F826" s="192" t="s">
        <v>162</v>
      </c>
      <c r="G826" s="636" t="s">
        <v>163</v>
      </c>
      <c r="H826" s="636"/>
      <c r="I826" s="194" t="s">
        <v>164</v>
      </c>
      <c r="J826" s="193" t="s">
        <v>158</v>
      </c>
      <c r="K826" s="193" t="s">
        <v>165</v>
      </c>
      <c r="L826" s="193" t="s">
        <v>166</v>
      </c>
    </row>
    <row r="827" spans="3:12" ht="26" x14ac:dyDescent="0.3">
      <c r="C827" s="206" t="s">
        <v>167</v>
      </c>
      <c r="D827" s="207" t="s">
        <v>900</v>
      </c>
      <c r="E827" s="206" t="s">
        <v>181</v>
      </c>
      <c r="F827" s="206" t="s">
        <v>230</v>
      </c>
      <c r="G827" s="637" t="s">
        <v>176</v>
      </c>
      <c r="H827" s="637"/>
      <c r="I827" s="208" t="s">
        <v>180</v>
      </c>
      <c r="J827" s="209">
        <v>1</v>
      </c>
      <c r="K827" s="239">
        <v>0.69</v>
      </c>
      <c r="L827" s="239">
        <v>0.69</v>
      </c>
    </row>
    <row r="828" spans="3:12" x14ac:dyDescent="0.3">
      <c r="C828" s="195" t="s">
        <v>169</v>
      </c>
      <c r="D828" s="196" t="s">
        <v>633</v>
      </c>
      <c r="E828" s="195" t="s">
        <v>181</v>
      </c>
      <c r="F828" s="195" t="s">
        <v>185</v>
      </c>
      <c r="G828" s="634" t="s">
        <v>176</v>
      </c>
      <c r="H828" s="634"/>
      <c r="I828" s="197" t="s">
        <v>182</v>
      </c>
      <c r="J828" s="198">
        <v>0.04</v>
      </c>
      <c r="K828" s="238">
        <v>17.420000000000002</v>
      </c>
      <c r="L828" s="238">
        <v>0.69</v>
      </c>
    </row>
    <row r="829" spans="3:12" ht="25" x14ac:dyDescent="0.3">
      <c r="C829" s="96" t="s">
        <v>621</v>
      </c>
      <c r="D829" s="96" t="s">
        <v>621</v>
      </c>
      <c r="E829" s="96"/>
      <c r="F829" s="96"/>
      <c r="G829" s="96" t="s">
        <v>170</v>
      </c>
      <c r="H829" s="97">
        <v>0.27185732927359724</v>
      </c>
      <c r="I829" s="96" t="s">
        <v>171</v>
      </c>
      <c r="J829" s="97">
        <v>0.23</v>
      </c>
      <c r="K829" s="96" t="s">
        <v>172</v>
      </c>
      <c r="L829" s="97">
        <v>0.5</v>
      </c>
    </row>
    <row r="830" spans="3:12" x14ac:dyDescent="0.3">
      <c r="C830" s="96" t="s">
        <v>621</v>
      </c>
      <c r="D830" s="96" t="s">
        <v>621</v>
      </c>
      <c r="E830" s="96"/>
      <c r="F830" s="96"/>
      <c r="G830" s="96" t="s">
        <v>173</v>
      </c>
      <c r="H830" s="97">
        <v>0.18</v>
      </c>
      <c r="I830" s="96"/>
      <c r="J830" s="635" t="s">
        <v>174</v>
      </c>
      <c r="K830" s="635"/>
      <c r="L830" s="97">
        <v>0.87</v>
      </c>
    </row>
    <row r="831" spans="3:12" ht="14.5" thickBot="1" x14ac:dyDescent="0.35">
      <c r="C831" s="199" t="s">
        <v>621</v>
      </c>
      <c r="D831" s="199" t="s">
        <v>621</v>
      </c>
      <c r="E831" s="199"/>
      <c r="F831" s="199"/>
      <c r="G831" s="199"/>
      <c r="H831" s="199"/>
      <c r="I831" s="199"/>
      <c r="J831" s="200"/>
      <c r="K831" s="199"/>
      <c r="L831" s="212"/>
    </row>
    <row r="832" spans="3:12" ht="14.5" thickTop="1" x14ac:dyDescent="0.3">
      <c r="C832" s="201" t="s">
        <v>621</v>
      </c>
      <c r="D832" s="201" t="s">
        <v>621</v>
      </c>
      <c r="E832" s="201"/>
      <c r="F832" s="201"/>
      <c r="G832" s="201"/>
      <c r="H832" s="201"/>
      <c r="I832" s="201"/>
      <c r="J832" s="201"/>
      <c r="K832" s="201"/>
      <c r="L832" s="201"/>
    </row>
    <row r="833" spans="3:12" ht="28" x14ac:dyDescent="0.3">
      <c r="C833" s="192" t="s">
        <v>538</v>
      </c>
      <c r="D833" s="193" t="s">
        <v>160</v>
      </c>
      <c r="E833" s="192" t="s">
        <v>161</v>
      </c>
      <c r="F833" s="192" t="s">
        <v>162</v>
      </c>
      <c r="G833" s="636" t="s">
        <v>163</v>
      </c>
      <c r="H833" s="636"/>
      <c r="I833" s="194" t="s">
        <v>164</v>
      </c>
      <c r="J833" s="193" t="s">
        <v>158</v>
      </c>
      <c r="K833" s="193" t="s">
        <v>165</v>
      </c>
      <c r="L833" s="193" t="s">
        <v>166</v>
      </c>
    </row>
    <row r="834" spans="3:12" ht="26" x14ac:dyDescent="0.3">
      <c r="C834" s="206" t="s">
        <v>167</v>
      </c>
      <c r="D834" s="207" t="s">
        <v>901</v>
      </c>
      <c r="E834" s="206" t="s">
        <v>181</v>
      </c>
      <c r="F834" s="206" t="s">
        <v>231</v>
      </c>
      <c r="G834" s="637" t="s">
        <v>176</v>
      </c>
      <c r="H834" s="637"/>
      <c r="I834" s="208" t="s">
        <v>180</v>
      </c>
      <c r="J834" s="209">
        <v>1</v>
      </c>
      <c r="K834" s="239">
        <v>0.43</v>
      </c>
      <c r="L834" s="239">
        <v>0.43</v>
      </c>
    </row>
    <row r="835" spans="3:12" x14ac:dyDescent="0.3">
      <c r="C835" s="195" t="s">
        <v>169</v>
      </c>
      <c r="D835" s="196" t="s">
        <v>633</v>
      </c>
      <c r="E835" s="195" t="s">
        <v>181</v>
      </c>
      <c r="F835" s="195" t="s">
        <v>185</v>
      </c>
      <c r="G835" s="634" t="s">
        <v>176</v>
      </c>
      <c r="H835" s="634"/>
      <c r="I835" s="197" t="s">
        <v>182</v>
      </c>
      <c r="J835" s="198">
        <v>2.5000000000000001E-2</v>
      </c>
      <c r="K835" s="238">
        <v>17.420000000000002</v>
      </c>
      <c r="L835" s="238">
        <v>0.43</v>
      </c>
    </row>
    <row r="836" spans="3:12" ht="25" x14ac:dyDescent="0.3">
      <c r="C836" s="96"/>
      <c r="D836" s="96"/>
      <c r="E836" s="96"/>
      <c r="F836" s="96"/>
      <c r="G836" s="96" t="s">
        <v>170</v>
      </c>
      <c r="H836" s="97">
        <v>0.16855154414963028</v>
      </c>
      <c r="I836" s="96" t="s">
        <v>171</v>
      </c>
      <c r="J836" s="97">
        <v>0.14000000000000001</v>
      </c>
      <c r="K836" s="96" t="s">
        <v>172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173</v>
      </c>
      <c r="H837" s="97">
        <v>0.11</v>
      </c>
      <c r="I837" s="96"/>
      <c r="J837" s="635" t="s">
        <v>174</v>
      </c>
      <c r="K837" s="635"/>
      <c r="L837" s="97">
        <v>0.54</v>
      </c>
    </row>
  </sheetData>
  <mergeCells count="620">
    <mergeCell ref="J15:K15"/>
    <mergeCell ref="H18:I18"/>
    <mergeCell ref="H4:I4"/>
    <mergeCell ref="G5:H5"/>
    <mergeCell ref="G6:H6"/>
    <mergeCell ref="G7:H7"/>
    <mergeCell ref="G8:H8"/>
    <mergeCell ref="G9:H9"/>
    <mergeCell ref="G19:H19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778"/>
  <sheetViews>
    <sheetView showGridLines="0" showOutlineSymbols="0" showWhiteSpace="0" view="pageBreakPreview" topLeftCell="A760" zoomScale="70" zoomScaleNormal="70" zoomScaleSheetLayoutView="70" workbookViewId="0">
      <selection activeCell="B2" sqref="B2:L779"/>
    </sheetView>
  </sheetViews>
  <sheetFormatPr defaultColWidth="4.58203125" defaultRowHeight="14" x14ac:dyDescent="0.3"/>
  <cols>
    <col min="2" max="2" width="13.9140625" style="7" customWidth="1"/>
    <col min="3" max="3" width="62.33203125" style="14" customWidth="1"/>
    <col min="4" max="4" width="15.4140625" style="7" customWidth="1"/>
    <col min="5" max="5" width="15.25" style="294" customWidth="1"/>
    <col min="6" max="6" width="15" style="11" customWidth="1"/>
    <col min="7" max="7" width="12.58203125" style="11" customWidth="1"/>
    <col min="8" max="8" width="19.08203125" style="7" customWidth="1"/>
    <col min="9" max="9" width="26.4140625" style="7" customWidth="1"/>
    <col min="10" max="10" width="28.08203125" customWidth="1"/>
    <col min="11" max="11" width="2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2" ht="14.5" thickBot="1" x14ac:dyDescent="0.35"/>
    <row r="2" spans="2:12" ht="20.5" x14ac:dyDescent="0.45">
      <c r="B2" s="8"/>
      <c r="C2" s="13"/>
      <c r="D2" s="478" t="s">
        <v>1</v>
      </c>
      <c r="E2" s="478"/>
      <c r="F2" s="478"/>
      <c r="G2" s="478"/>
      <c r="H2" s="478"/>
      <c r="I2" s="478"/>
      <c r="J2" s="479"/>
    </row>
    <row r="3" spans="2:12" ht="20.5" x14ac:dyDescent="0.45">
      <c r="B3" s="9"/>
      <c r="D3" s="480" t="s">
        <v>616</v>
      </c>
      <c r="E3" s="480"/>
      <c r="F3" s="480"/>
      <c r="G3" s="480"/>
      <c r="H3" s="480"/>
      <c r="I3" s="480"/>
      <c r="J3" s="481"/>
    </row>
    <row r="4" spans="2:12" ht="20.5" x14ac:dyDescent="0.3">
      <c r="B4" s="9"/>
      <c r="D4" s="482" t="s">
        <v>156</v>
      </c>
      <c r="E4" s="482"/>
      <c r="F4" s="482"/>
      <c r="G4" s="482"/>
      <c r="H4" s="482"/>
      <c r="I4" s="482"/>
      <c r="J4" s="483"/>
    </row>
    <row r="5" spans="2:12" ht="20.5" x14ac:dyDescent="0.3">
      <c r="B5" s="9"/>
      <c r="D5" s="482" t="s">
        <v>4</v>
      </c>
      <c r="E5" s="482"/>
      <c r="F5" s="482"/>
      <c r="G5" s="482"/>
      <c r="H5" s="482"/>
      <c r="I5" s="482"/>
      <c r="J5" s="483"/>
    </row>
    <row r="6" spans="2:12" ht="21" thickBot="1" x14ac:dyDescent="0.35">
      <c r="B6" s="10"/>
      <c r="C6" s="15"/>
      <c r="D6" s="2"/>
      <c r="E6" s="295"/>
      <c r="F6" s="2"/>
      <c r="G6" s="2"/>
      <c r="H6" s="2"/>
      <c r="I6" s="2"/>
      <c r="J6" s="48">
        <f>(J11/1)+1</f>
        <v>1</v>
      </c>
    </row>
    <row r="7" spans="2:12" ht="18.5" x14ac:dyDescent="0.35">
      <c r="B7" s="3" t="str">
        <f>'Orçamento Sintético'!B7</f>
        <v>OBRA:</v>
      </c>
      <c r="C7" s="578" t="str">
        <f>'Orçamento Sintético'!C7</f>
        <v>RECONSTRUÇÃO DE CASA POPULAR</v>
      </c>
      <c r="D7" s="578"/>
      <c r="E7" s="578"/>
      <c r="F7" s="578"/>
      <c r="G7" s="578"/>
      <c r="H7" s="578"/>
      <c r="I7" s="565" t="s">
        <v>5</v>
      </c>
      <c r="J7" s="566"/>
    </row>
    <row r="8" spans="2:12" ht="19" thickBot="1" x14ac:dyDescent="0.35">
      <c r="B8" s="4" t="s">
        <v>6</v>
      </c>
      <c r="C8" s="473" t="str">
        <f>'Orçamento Sintético'!C8</f>
        <v>Avenida São Luiz, esquina com Travessa Paulo Bispo de Oliveira - Quadra 02, Bairro Beira Rio, Vila Bela da Santíssima Trindade-MT</v>
      </c>
      <c r="D8" s="473"/>
      <c r="E8" s="473"/>
      <c r="F8" s="473"/>
      <c r="G8" s="473"/>
      <c r="H8" s="473"/>
      <c r="I8" s="563">
        <f>'Orçamento Sintético'!L8</f>
        <v>44967</v>
      </c>
      <c r="J8" s="564"/>
    </row>
    <row r="9" spans="2:12" ht="18.5" x14ac:dyDescent="0.3">
      <c r="B9" s="4" t="str">
        <f>'Orçamento Sintético'!B9</f>
        <v>Coordenadas:</v>
      </c>
      <c r="C9" s="174" t="str">
        <f>'Orçamento Sintético'!C9</f>
        <v>Latitude: 15° 0'18.91"S; Longitude: 59°57'16.52"O -  Anielly Duram</v>
      </c>
      <c r="D9" s="229"/>
      <c r="E9" s="652" t="str">
        <f>'Orçamento Sintético'!E9</f>
        <v>Protocolo nº REC-MT-5105507-20220419-08 Defesa Civil</v>
      </c>
      <c r="F9" s="653"/>
      <c r="G9" s="653"/>
      <c r="H9" s="654"/>
      <c r="I9" s="647"/>
      <c r="J9" s="648"/>
    </row>
    <row r="10" spans="2:12" ht="14.5" thickBot="1" x14ac:dyDescent="0.35">
      <c r="B10" s="5"/>
      <c r="C10" s="622"/>
      <c r="D10" s="623"/>
      <c r="E10" s="624" t="str">
        <f>'Orçamento Sintético'!E10</f>
        <v>Referência: SINAPI 11/2022</v>
      </c>
      <c r="F10" s="625"/>
      <c r="G10" s="625"/>
      <c r="H10" s="658"/>
      <c r="I10" s="649"/>
      <c r="J10" s="650"/>
    </row>
    <row r="11" spans="2:12" x14ac:dyDescent="0.3">
      <c r="B11" s="659" t="s">
        <v>615</v>
      </c>
      <c r="C11" s="660"/>
      <c r="D11" s="660"/>
      <c r="E11" s="660"/>
      <c r="F11" s="660"/>
      <c r="G11" s="660"/>
      <c r="H11" s="661"/>
      <c r="I11" s="649"/>
      <c r="J11" s="650"/>
    </row>
    <row r="12" spans="2:12" ht="14.5" thickBot="1" x14ac:dyDescent="0.35">
      <c r="B12" s="662"/>
      <c r="C12" s="663"/>
      <c r="D12" s="663"/>
      <c r="E12" s="663"/>
      <c r="F12" s="663"/>
      <c r="G12" s="663"/>
      <c r="H12" s="664"/>
      <c r="I12" s="563"/>
      <c r="J12" s="651"/>
    </row>
    <row r="13" spans="2:12" ht="18" x14ac:dyDescent="0.4">
      <c r="B13" s="154"/>
      <c r="C13" s="256"/>
      <c r="D13" s="230"/>
      <c r="E13" s="296"/>
      <c r="F13" s="158"/>
      <c r="G13" s="158"/>
      <c r="H13" s="230"/>
      <c r="I13" s="154"/>
      <c r="J13" s="154"/>
    </row>
    <row r="14" spans="2:12" s="7" customFormat="1" ht="18" x14ac:dyDescent="0.4">
      <c r="B14" s="155"/>
      <c r="C14" s="155"/>
      <c r="D14" s="231"/>
      <c r="E14" s="297"/>
      <c r="F14" s="159"/>
      <c r="G14" s="159"/>
      <c r="H14" s="231"/>
      <c r="I14" s="155"/>
      <c r="J14" s="155"/>
      <c r="K14" s="150"/>
      <c r="L14" s="150"/>
    </row>
    <row r="15" spans="2:12" ht="18" x14ac:dyDescent="0.4">
      <c r="B15" s="274"/>
      <c r="C15" s="274"/>
      <c r="D15" s="258"/>
      <c r="E15" s="298"/>
      <c r="F15" s="259"/>
      <c r="G15" s="259"/>
      <c r="H15" s="337"/>
      <c r="I15" s="260"/>
      <c r="J15" s="260"/>
    </row>
    <row r="16" spans="2:12" ht="18" x14ac:dyDescent="0.4">
      <c r="B16" s="224">
        <v>1</v>
      </c>
      <c r="C16" s="224" t="s">
        <v>0</v>
      </c>
      <c r="D16" s="406"/>
      <c r="E16" s="299"/>
      <c r="F16" s="259"/>
      <c r="G16" s="259"/>
      <c r="H16" s="337"/>
      <c r="I16" s="260"/>
      <c r="J16" s="260"/>
    </row>
    <row r="17" spans="2:12" ht="18" x14ac:dyDescent="0.4">
      <c r="B17" s="101" t="s">
        <v>475</v>
      </c>
      <c r="C17" s="101" t="s">
        <v>1039</v>
      </c>
      <c r="D17" s="225" t="s">
        <v>175</v>
      </c>
      <c r="E17" s="298"/>
      <c r="F17" s="259"/>
      <c r="G17" s="259"/>
      <c r="H17" s="337"/>
      <c r="I17" s="260"/>
      <c r="J17" s="260"/>
    </row>
    <row r="18" spans="2:12" ht="18" x14ac:dyDescent="0.4">
      <c r="B18" s="95"/>
      <c r="C18" s="227" t="s">
        <v>1040</v>
      </c>
      <c r="D18" s="316">
        <v>1</v>
      </c>
      <c r="E18" s="298"/>
      <c r="F18" s="259"/>
      <c r="G18" s="259"/>
      <c r="H18" s="337"/>
      <c r="I18" s="260"/>
      <c r="J18" s="260"/>
    </row>
    <row r="19" spans="2:12" ht="18" x14ac:dyDescent="0.4">
      <c r="B19" s="95"/>
      <c r="C19" s="95"/>
      <c r="D19" s="151"/>
      <c r="E19" s="298"/>
      <c r="F19" s="259"/>
      <c r="G19" s="286"/>
      <c r="H19" s="337"/>
      <c r="I19" s="260"/>
      <c r="J19" s="260"/>
    </row>
    <row r="20" spans="2:12" ht="18" x14ac:dyDescent="0.4">
      <c r="B20" s="226">
        <v>2</v>
      </c>
      <c r="C20" s="226" t="s">
        <v>186</v>
      </c>
      <c r="D20" s="406"/>
      <c r="E20" s="298"/>
      <c r="F20" s="259"/>
      <c r="G20" s="259"/>
      <c r="H20" s="337"/>
      <c r="I20" s="260"/>
      <c r="J20" s="260"/>
    </row>
    <row r="21" spans="2:12" ht="18" x14ac:dyDescent="0.4">
      <c r="B21" s="101" t="s">
        <v>476</v>
      </c>
      <c r="C21" s="101" t="s">
        <v>187</v>
      </c>
      <c r="D21" s="225" t="s">
        <v>180</v>
      </c>
      <c r="E21" s="300">
        <f>G23</f>
        <v>3.75</v>
      </c>
      <c r="F21" s="259"/>
      <c r="G21" s="287"/>
      <c r="H21" s="337"/>
      <c r="I21" s="260"/>
      <c r="J21" s="260"/>
    </row>
    <row r="22" spans="2:12" ht="18" x14ac:dyDescent="0.4">
      <c r="B22" s="262"/>
      <c r="C22" s="288" t="s">
        <v>1041</v>
      </c>
      <c r="D22" s="166" t="s">
        <v>240</v>
      </c>
      <c r="E22" s="301" t="s">
        <v>237</v>
      </c>
      <c r="F22" s="164" t="s">
        <v>232</v>
      </c>
      <c r="G22" s="165" t="s">
        <v>1042</v>
      </c>
      <c r="H22" s="337"/>
      <c r="I22" s="260"/>
      <c r="J22" s="260"/>
    </row>
    <row r="23" spans="2:12" ht="18" x14ac:dyDescent="0.4">
      <c r="B23" s="262"/>
      <c r="C23" s="160" t="s">
        <v>1043</v>
      </c>
      <c r="D23" s="165">
        <v>2.5</v>
      </c>
      <c r="E23" s="302">
        <v>1.5</v>
      </c>
      <c r="F23" s="167" t="s">
        <v>1044</v>
      </c>
      <c r="G23" s="165">
        <f>+E23*D23</f>
        <v>3.75</v>
      </c>
      <c r="H23" s="337"/>
      <c r="I23" s="260"/>
      <c r="J23" s="260"/>
    </row>
    <row r="24" spans="2:12" ht="18" x14ac:dyDescent="0.4">
      <c r="B24" s="95"/>
      <c r="C24" s="95"/>
      <c r="D24" s="151"/>
      <c r="E24" s="298"/>
      <c r="F24" s="259"/>
      <c r="G24" s="259"/>
      <c r="H24" s="337"/>
      <c r="I24" s="260"/>
      <c r="J24" s="260"/>
    </row>
    <row r="25" spans="2:12" ht="26" x14ac:dyDescent="0.4">
      <c r="B25" s="101" t="s">
        <v>923</v>
      </c>
      <c r="C25" s="101" t="s">
        <v>939</v>
      </c>
      <c r="D25" s="225" t="s">
        <v>188</v>
      </c>
      <c r="E25" s="303">
        <f>G27</f>
        <v>24.799999999999997</v>
      </c>
      <c r="F25" s="259"/>
      <c r="G25" s="259"/>
      <c r="H25" s="337"/>
      <c r="I25" s="260"/>
      <c r="J25" s="260"/>
    </row>
    <row r="26" spans="2:12" ht="26" x14ac:dyDescent="0.4">
      <c r="B26" s="262"/>
      <c r="C26" s="288" t="s">
        <v>1046</v>
      </c>
      <c r="D26" s="161" t="s">
        <v>240</v>
      </c>
      <c r="E26" s="304" t="s">
        <v>236</v>
      </c>
      <c r="F26" s="163" t="s">
        <v>235</v>
      </c>
      <c r="G26" s="165" t="s">
        <v>166</v>
      </c>
      <c r="H26" s="337"/>
      <c r="I26" s="260"/>
      <c r="J26" s="260"/>
    </row>
    <row r="27" spans="2:12" ht="18" x14ac:dyDescent="0.4">
      <c r="B27" s="262"/>
      <c r="C27" s="289" t="s">
        <v>1047</v>
      </c>
      <c r="D27" s="165">
        <v>6.05</v>
      </c>
      <c r="E27" s="305">
        <v>6.35</v>
      </c>
      <c r="F27" s="165" t="s">
        <v>1045</v>
      </c>
      <c r="G27" s="165">
        <f>(E27*2)+(D27*2)</f>
        <v>24.799999999999997</v>
      </c>
      <c r="H27" s="337"/>
      <c r="I27" s="260"/>
      <c r="J27" s="260"/>
    </row>
    <row r="28" spans="2:12" ht="18" x14ac:dyDescent="0.4">
      <c r="B28" s="95"/>
      <c r="C28" s="95"/>
      <c r="D28" s="151"/>
      <c r="E28" s="298"/>
      <c r="F28" s="259"/>
      <c r="G28" s="259"/>
      <c r="H28" s="337"/>
      <c r="I28" s="260"/>
      <c r="J28" s="260"/>
    </row>
    <row r="29" spans="2:12" ht="18" x14ac:dyDescent="0.4">
      <c r="B29" s="95"/>
      <c r="C29" s="95"/>
      <c r="D29" s="151"/>
      <c r="E29" s="298"/>
      <c r="F29" s="259"/>
      <c r="G29" s="259"/>
      <c r="H29" s="337"/>
      <c r="I29" s="260"/>
      <c r="J29" s="260"/>
    </row>
    <row r="30" spans="2:12" ht="18" x14ac:dyDescent="0.4">
      <c r="B30" s="224">
        <v>3</v>
      </c>
      <c r="C30" s="224" t="s">
        <v>940</v>
      </c>
      <c r="D30" s="406"/>
      <c r="E30" s="298"/>
      <c r="F30" s="259"/>
      <c r="G30" s="259"/>
      <c r="H30" s="337"/>
      <c r="I30" s="260"/>
      <c r="J30" s="260"/>
    </row>
    <row r="31" spans="2:12" ht="26" x14ac:dyDescent="0.4">
      <c r="B31" s="101" t="s">
        <v>477</v>
      </c>
      <c r="C31" s="101" t="s">
        <v>941</v>
      </c>
      <c r="D31" s="225" t="s">
        <v>189</v>
      </c>
      <c r="E31" s="303">
        <f>TRUNC(SUM(L33),2)</f>
        <v>4.8499999999999996</v>
      </c>
      <c r="F31" s="259"/>
      <c r="G31" s="259"/>
      <c r="H31" s="337"/>
      <c r="I31" s="260"/>
      <c r="J31" s="260"/>
    </row>
    <row r="32" spans="2:12" ht="39" x14ac:dyDescent="0.3">
      <c r="B32" s="95"/>
      <c r="C32" s="288" t="s">
        <v>1137</v>
      </c>
      <c r="D32" s="166" t="s">
        <v>233</v>
      </c>
      <c r="E32" s="304" t="s">
        <v>240</v>
      </c>
      <c r="F32" s="166" t="s">
        <v>1048</v>
      </c>
      <c r="G32" s="166" t="s">
        <v>236</v>
      </c>
      <c r="H32" s="166" t="s">
        <v>1049</v>
      </c>
      <c r="I32" s="166" t="s">
        <v>468</v>
      </c>
      <c r="J32" s="166" t="s">
        <v>1050</v>
      </c>
      <c r="K32" s="164" t="s">
        <v>232</v>
      </c>
      <c r="L32" s="165" t="s">
        <v>1051</v>
      </c>
    </row>
    <row r="33" spans="2:12" x14ac:dyDescent="0.3">
      <c r="B33" s="95"/>
      <c r="C33" s="288" t="s">
        <v>1117</v>
      </c>
      <c r="D33" s="166">
        <v>11</v>
      </c>
      <c r="E33" s="305">
        <v>0.6</v>
      </c>
      <c r="F33" s="168">
        <v>0.1</v>
      </c>
      <c r="G33" s="168">
        <v>0.5</v>
      </c>
      <c r="H33" s="168">
        <v>0.1</v>
      </c>
      <c r="I33" s="168">
        <v>1</v>
      </c>
      <c r="J33" s="168">
        <v>0.05</v>
      </c>
      <c r="K33" s="167" t="s">
        <v>1052</v>
      </c>
      <c r="L33" s="165">
        <f>((E33+F33)*(G33+H33)*(I33+J33))*D33</f>
        <v>4.851</v>
      </c>
    </row>
    <row r="34" spans="2:12" ht="18" x14ac:dyDescent="0.4">
      <c r="B34" s="95"/>
      <c r="C34" s="95"/>
      <c r="D34" s="151"/>
      <c r="E34" s="299"/>
      <c r="F34" s="259"/>
      <c r="G34" s="259"/>
      <c r="H34" s="337"/>
      <c r="I34" s="260"/>
      <c r="J34" s="260"/>
    </row>
    <row r="35" spans="2:12" ht="26" x14ac:dyDescent="0.4">
      <c r="B35" s="101" t="s">
        <v>478</v>
      </c>
      <c r="C35" s="101" t="s">
        <v>190</v>
      </c>
      <c r="D35" s="225" t="s">
        <v>180</v>
      </c>
      <c r="E35" s="303">
        <f>TRUNC(SUM(J37),2)</f>
        <v>4.62</v>
      </c>
      <c r="F35" s="259"/>
      <c r="G35" s="259"/>
      <c r="H35" s="337"/>
      <c r="I35" s="260"/>
      <c r="J35" s="260"/>
    </row>
    <row r="36" spans="2:12" ht="39" x14ac:dyDescent="0.3">
      <c r="B36" s="95"/>
      <c r="C36" s="288" t="s">
        <v>1136</v>
      </c>
      <c r="D36" s="166" t="s">
        <v>233</v>
      </c>
      <c r="E36" s="304" t="s">
        <v>240</v>
      </c>
      <c r="F36" s="166" t="s">
        <v>1048</v>
      </c>
      <c r="G36" s="166" t="s">
        <v>236</v>
      </c>
      <c r="H36" s="166" t="s">
        <v>1049</v>
      </c>
      <c r="I36" s="164" t="s">
        <v>232</v>
      </c>
      <c r="J36" s="165" t="s">
        <v>1053</v>
      </c>
    </row>
    <row r="37" spans="2:12" x14ac:dyDescent="0.3">
      <c r="B37" s="95"/>
      <c r="C37" s="288" t="s">
        <v>1117</v>
      </c>
      <c r="D37" s="166">
        <v>11</v>
      </c>
      <c r="E37" s="305">
        <v>0.6</v>
      </c>
      <c r="F37" s="168">
        <v>0.1</v>
      </c>
      <c r="G37" s="168">
        <v>0.5</v>
      </c>
      <c r="H37" s="168">
        <v>0.1</v>
      </c>
      <c r="I37" s="167" t="s">
        <v>1054</v>
      </c>
      <c r="J37" s="165">
        <f>((E37+F37)*(G37+H37)*D37)</f>
        <v>4.62</v>
      </c>
    </row>
    <row r="38" spans="2:12" ht="18" x14ac:dyDescent="0.4">
      <c r="B38" s="95"/>
      <c r="C38" s="95"/>
      <c r="D38" s="151"/>
      <c r="E38" s="307"/>
      <c r="F38" s="259"/>
      <c r="G38" s="259"/>
      <c r="H38" s="337"/>
      <c r="I38" s="260"/>
      <c r="J38" s="260"/>
    </row>
    <row r="39" spans="2:12" ht="18" x14ac:dyDescent="0.4">
      <c r="B39" s="95"/>
      <c r="C39" s="95"/>
      <c r="D39" s="151"/>
      <c r="E39" s="307"/>
      <c r="F39" s="259"/>
      <c r="G39" s="259"/>
      <c r="H39" s="337"/>
      <c r="I39" s="260"/>
      <c r="J39" s="260"/>
    </row>
    <row r="40" spans="2:12" ht="18" x14ac:dyDescent="0.4">
      <c r="B40" s="101" t="s">
        <v>479</v>
      </c>
      <c r="C40" s="101" t="s">
        <v>191</v>
      </c>
      <c r="D40" s="225" t="s">
        <v>189</v>
      </c>
      <c r="E40" s="303">
        <f>TRUNC((E31-I44-I47),2)</f>
        <v>3.8</v>
      </c>
      <c r="F40" s="259"/>
      <c r="G40" s="259"/>
      <c r="H40" s="337"/>
      <c r="I40" s="260"/>
      <c r="J40" s="260"/>
    </row>
    <row r="41" spans="2:12" ht="39" x14ac:dyDescent="0.4">
      <c r="B41" s="95"/>
      <c r="C41" s="288" t="s">
        <v>1135</v>
      </c>
      <c r="D41" s="151"/>
      <c r="E41" s="307"/>
      <c r="F41" s="259"/>
      <c r="G41" s="259"/>
      <c r="H41" s="337"/>
      <c r="I41" s="260"/>
      <c r="J41" s="260"/>
    </row>
    <row r="42" spans="2:12" ht="18" x14ac:dyDescent="0.4">
      <c r="B42" s="95"/>
      <c r="C42" s="290"/>
      <c r="D42" s="151"/>
      <c r="E42" s="307"/>
      <c r="F42" s="259"/>
      <c r="G42" s="259"/>
      <c r="H42" s="337"/>
      <c r="I42" s="260"/>
      <c r="J42" s="260"/>
    </row>
    <row r="43" spans="2:12" ht="25" x14ac:dyDescent="0.4">
      <c r="B43" s="95"/>
      <c r="C43" s="288" t="s">
        <v>1055</v>
      </c>
      <c r="D43" s="166" t="s">
        <v>233</v>
      </c>
      <c r="E43" s="304" t="s">
        <v>240</v>
      </c>
      <c r="F43" s="166" t="s">
        <v>236</v>
      </c>
      <c r="G43" s="166" t="s">
        <v>237</v>
      </c>
      <c r="H43" s="164" t="s">
        <v>232</v>
      </c>
      <c r="I43" s="165" t="s">
        <v>1051</v>
      </c>
      <c r="J43" s="260"/>
    </row>
    <row r="44" spans="2:12" ht="18" x14ac:dyDescent="0.4">
      <c r="B44" s="95"/>
      <c r="C44" s="288" t="s">
        <v>1117</v>
      </c>
      <c r="D44" s="166">
        <v>11</v>
      </c>
      <c r="E44" s="305">
        <v>0.6</v>
      </c>
      <c r="F44" s="168">
        <v>0.5</v>
      </c>
      <c r="G44" s="168">
        <v>0.2</v>
      </c>
      <c r="H44" s="167" t="s">
        <v>1056</v>
      </c>
      <c r="I44" s="165">
        <f>D44*E44*F44*G44</f>
        <v>0.66</v>
      </c>
      <c r="J44" s="260"/>
    </row>
    <row r="45" spans="2:12" ht="18" x14ac:dyDescent="0.4">
      <c r="B45" s="95"/>
      <c r="C45" s="290"/>
      <c r="D45" s="170"/>
      <c r="E45" s="306"/>
      <c r="F45" s="266"/>
      <c r="G45" s="266"/>
      <c r="H45" s="265"/>
      <c r="I45" s="173"/>
      <c r="J45" s="260"/>
    </row>
    <row r="46" spans="2:12" ht="25" x14ac:dyDescent="0.4">
      <c r="B46" s="95"/>
      <c r="C46" s="288" t="s">
        <v>1057</v>
      </c>
      <c r="D46" s="166" t="s">
        <v>233</v>
      </c>
      <c r="E46" s="304" t="s">
        <v>240</v>
      </c>
      <c r="F46" s="166" t="s">
        <v>236</v>
      </c>
      <c r="G46" s="166" t="s">
        <v>237</v>
      </c>
      <c r="H46" s="164" t="s">
        <v>232</v>
      </c>
      <c r="I46" s="165" t="s">
        <v>1051</v>
      </c>
      <c r="J46" s="260"/>
    </row>
    <row r="47" spans="2:12" ht="18" x14ac:dyDescent="0.4">
      <c r="B47" s="95"/>
      <c r="C47" s="288" t="s">
        <v>1118</v>
      </c>
      <c r="D47" s="166">
        <v>11</v>
      </c>
      <c r="E47" s="305">
        <v>0.14000000000000001</v>
      </c>
      <c r="F47" s="168">
        <v>0.25</v>
      </c>
      <c r="G47" s="168">
        <v>1</v>
      </c>
      <c r="H47" s="167" t="s">
        <v>1056</v>
      </c>
      <c r="I47" s="165">
        <f>D47*E47*F47*G47</f>
        <v>0.38500000000000001</v>
      </c>
      <c r="J47" s="260"/>
    </row>
    <row r="49" spans="2:10" ht="18" x14ac:dyDescent="0.4">
      <c r="B49" s="95"/>
      <c r="C49" s="95"/>
      <c r="D49" s="151"/>
      <c r="E49" s="307"/>
      <c r="F49" s="259"/>
      <c r="G49" s="259"/>
      <c r="H49" s="337"/>
      <c r="I49" s="260"/>
      <c r="J49" s="260"/>
    </row>
    <row r="50" spans="2:10" ht="18" x14ac:dyDescent="0.4">
      <c r="B50" s="224">
        <v>4</v>
      </c>
      <c r="C50" s="224" t="s">
        <v>942</v>
      </c>
      <c r="D50" s="406"/>
      <c r="E50" s="307"/>
      <c r="F50" s="259"/>
      <c r="G50" s="259"/>
      <c r="H50" s="337"/>
      <c r="I50" s="260"/>
      <c r="J50" s="260"/>
    </row>
    <row r="51" spans="2:10" ht="18" x14ac:dyDescent="0.4">
      <c r="B51" s="224" t="s">
        <v>482</v>
      </c>
      <c r="C51" s="224" t="s">
        <v>943</v>
      </c>
      <c r="D51" s="406"/>
      <c r="E51" s="308"/>
      <c r="F51" s="259"/>
      <c r="G51" s="259"/>
      <c r="H51" s="337"/>
      <c r="I51" s="260"/>
      <c r="J51" s="260"/>
    </row>
    <row r="52" spans="2:10" ht="26" x14ac:dyDescent="0.4">
      <c r="B52" s="101" t="s">
        <v>924</v>
      </c>
      <c r="C52" s="101" t="s">
        <v>944</v>
      </c>
      <c r="D52" s="225" t="s">
        <v>192</v>
      </c>
      <c r="E52" s="303">
        <f>SUM(D53)</f>
        <v>19.100000000000001</v>
      </c>
      <c r="F52" s="265"/>
      <c r="G52" s="177"/>
      <c r="I52" s="260"/>
      <c r="J52" s="260"/>
    </row>
    <row r="53" spans="2:10" ht="25" x14ac:dyDescent="0.4">
      <c r="B53" s="95"/>
      <c r="C53" s="156" t="s">
        <v>1134</v>
      </c>
      <c r="D53" s="291">
        <v>19.100000000000001</v>
      </c>
      <c r="E53" s="309"/>
      <c r="F53" s="265"/>
      <c r="G53" s="177"/>
      <c r="I53" s="260"/>
      <c r="J53" s="260"/>
    </row>
    <row r="54" spans="2:10" ht="18" x14ac:dyDescent="0.4">
      <c r="B54" s="95"/>
      <c r="C54" s="95"/>
      <c r="D54" s="151"/>
      <c r="E54" s="309"/>
      <c r="F54" s="265"/>
      <c r="G54" s="177"/>
      <c r="I54" s="260"/>
      <c r="J54" s="260"/>
    </row>
    <row r="55" spans="2:10" ht="39" x14ac:dyDescent="0.4">
      <c r="B55" s="101" t="s">
        <v>925</v>
      </c>
      <c r="C55" s="101" t="s">
        <v>945</v>
      </c>
      <c r="D55" s="225" t="s">
        <v>192</v>
      </c>
      <c r="E55" s="303">
        <f>SUM(D56)</f>
        <v>13.2</v>
      </c>
      <c r="F55" s="265"/>
      <c r="G55" s="177"/>
      <c r="I55" s="260"/>
      <c r="J55" s="260"/>
    </row>
    <row r="56" spans="2:10" ht="25" x14ac:dyDescent="0.4">
      <c r="B56" s="95"/>
      <c r="C56" s="292" t="s">
        <v>1134</v>
      </c>
      <c r="D56" s="291">
        <v>13.2</v>
      </c>
      <c r="E56" s="309"/>
      <c r="F56" s="265"/>
      <c r="G56" s="177"/>
      <c r="I56" s="260"/>
      <c r="J56" s="260"/>
    </row>
    <row r="57" spans="2:10" ht="18" x14ac:dyDescent="0.4">
      <c r="B57" s="95"/>
      <c r="C57" s="95"/>
      <c r="D57" s="151"/>
      <c r="E57" s="309"/>
      <c r="F57" s="265"/>
      <c r="G57" s="177"/>
      <c r="I57" s="260"/>
      <c r="J57" s="260"/>
    </row>
    <row r="58" spans="2:10" ht="39" x14ac:dyDescent="0.4">
      <c r="B58" s="101" t="s">
        <v>926</v>
      </c>
      <c r="C58" s="101" t="s">
        <v>955</v>
      </c>
      <c r="D58" s="225" t="s">
        <v>192</v>
      </c>
      <c r="E58" s="303">
        <f>SUM(D59)</f>
        <v>25</v>
      </c>
      <c r="F58" s="265"/>
      <c r="G58" s="177"/>
      <c r="I58" s="260"/>
      <c r="J58" s="260"/>
    </row>
    <row r="59" spans="2:10" ht="25" x14ac:dyDescent="0.4">
      <c r="B59" s="95"/>
      <c r="C59" s="292" t="s">
        <v>1133</v>
      </c>
      <c r="D59" s="291">
        <v>25</v>
      </c>
      <c r="E59" s="309"/>
      <c r="F59" s="265"/>
      <c r="G59" s="177"/>
      <c r="I59" s="260"/>
      <c r="J59" s="260"/>
    </row>
    <row r="60" spans="2:10" ht="18" x14ac:dyDescent="0.4">
      <c r="B60" s="95"/>
      <c r="C60" s="95"/>
      <c r="D60" s="151"/>
      <c r="E60" s="309"/>
      <c r="F60" s="265"/>
      <c r="G60" s="177"/>
      <c r="I60" s="260"/>
      <c r="J60" s="260"/>
    </row>
    <row r="61" spans="2:10" ht="26" x14ac:dyDescent="0.4">
      <c r="B61" s="101" t="s">
        <v>927</v>
      </c>
      <c r="C61" s="101" t="s">
        <v>946</v>
      </c>
      <c r="D61" s="225" t="s">
        <v>180</v>
      </c>
      <c r="E61" s="303">
        <f>SUM(D62)</f>
        <v>4.62</v>
      </c>
      <c r="F61" s="259"/>
      <c r="G61" s="259"/>
      <c r="H61" s="337"/>
      <c r="I61" s="260"/>
      <c r="J61" s="260"/>
    </row>
    <row r="62" spans="2:10" ht="18" x14ac:dyDescent="0.4">
      <c r="B62" s="95"/>
      <c r="C62" s="156" t="s">
        <v>1058</v>
      </c>
      <c r="D62" s="228">
        <f>E35</f>
        <v>4.62</v>
      </c>
      <c r="E62" s="308"/>
      <c r="F62" s="259"/>
      <c r="G62" s="259"/>
      <c r="H62" s="337"/>
      <c r="I62" s="260"/>
      <c r="J62" s="260"/>
    </row>
    <row r="63" spans="2:10" ht="18" x14ac:dyDescent="0.4">
      <c r="B63" s="95"/>
      <c r="C63" s="95"/>
      <c r="D63" s="151"/>
      <c r="E63" s="308"/>
      <c r="F63" s="259"/>
      <c r="G63" s="259"/>
      <c r="H63" s="337"/>
      <c r="I63" s="260"/>
      <c r="J63" s="260"/>
    </row>
    <row r="64" spans="2:10" ht="39" x14ac:dyDescent="0.4">
      <c r="B64" s="101" t="s">
        <v>928</v>
      </c>
      <c r="C64" s="101" t="s">
        <v>947</v>
      </c>
      <c r="D64" s="225" t="s">
        <v>189</v>
      </c>
      <c r="E64" s="303">
        <f>SUM(D65)</f>
        <v>0.97</v>
      </c>
      <c r="F64" s="259"/>
      <c r="G64" s="259"/>
      <c r="H64" s="337"/>
      <c r="I64" s="260"/>
      <c r="J64" s="260"/>
    </row>
    <row r="65" spans="2:10" ht="25" x14ac:dyDescent="0.4">
      <c r="B65" s="95"/>
      <c r="C65" s="156" t="s">
        <v>1132</v>
      </c>
      <c r="D65" s="291">
        <v>0.97</v>
      </c>
      <c r="E65" s="310"/>
      <c r="F65" s="259"/>
      <c r="G65" s="259"/>
      <c r="H65" s="337"/>
      <c r="I65" s="260"/>
      <c r="J65" s="260"/>
    </row>
    <row r="66" spans="2:10" ht="18" x14ac:dyDescent="0.4">
      <c r="B66" s="95"/>
      <c r="C66" s="95"/>
      <c r="D66" s="151"/>
      <c r="E66" s="310"/>
      <c r="F66" s="259"/>
      <c r="G66" s="259"/>
      <c r="H66" s="337"/>
      <c r="I66" s="260"/>
      <c r="J66" s="260"/>
    </row>
    <row r="67" spans="2:10" ht="26" x14ac:dyDescent="0.4">
      <c r="B67" s="101" t="s">
        <v>929</v>
      </c>
      <c r="C67" s="101" t="s">
        <v>948</v>
      </c>
      <c r="D67" s="225" t="s">
        <v>189</v>
      </c>
      <c r="E67" s="303">
        <f>SUM(D68)</f>
        <v>0.97</v>
      </c>
      <c r="F67" s="259"/>
      <c r="G67" s="259"/>
      <c r="H67" s="337"/>
      <c r="I67" s="260"/>
      <c r="J67" s="260"/>
    </row>
    <row r="68" spans="2:10" ht="18" x14ac:dyDescent="0.4">
      <c r="B68" s="95"/>
      <c r="C68" s="156" t="s">
        <v>1059</v>
      </c>
      <c r="D68" s="291">
        <f>D65</f>
        <v>0.97</v>
      </c>
      <c r="E68" s="308"/>
      <c r="F68" s="259"/>
      <c r="G68" s="259"/>
      <c r="H68" s="337"/>
      <c r="I68" s="260"/>
      <c r="J68" s="260"/>
    </row>
    <row r="69" spans="2:10" ht="18" x14ac:dyDescent="0.4">
      <c r="B69" s="95"/>
      <c r="C69" s="95"/>
      <c r="D69" s="151"/>
      <c r="E69" s="308"/>
      <c r="F69" s="259"/>
      <c r="G69" s="259"/>
      <c r="H69" s="337"/>
      <c r="I69" s="260"/>
      <c r="J69" s="260"/>
    </row>
    <row r="70" spans="2:10" ht="26" x14ac:dyDescent="0.4">
      <c r="B70" s="101" t="s">
        <v>930</v>
      </c>
      <c r="C70" s="101" t="s">
        <v>1127</v>
      </c>
      <c r="D70" s="225" t="s">
        <v>180</v>
      </c>
      <c r="E70" s="303">
        <f>SUM(D71)</f>
        <v>11.7</v>
      </c>
      <c r="F70" s="172"/>
      <c r="G70" s="172"/>
      <c r="H70" s="337"/>
      <c r="I70" s="260"/>
      <c r="J70" s="260"/>
    </row>
    <row r="71" spans="2:10" ht="25" x14ac:dyDescent="0.4">
      <c r="B71" s="95"/>
      <c r="C71" s="156" t="s">
        <v>1131</v>
      </c>
      <c r="D71" s="293">
        <v>11.7</v>
      </c>
      <c r="E71" s="180"/>
      <c r="F71" s="172"/>
      <c r="G71" s="172"/>
      <c r="H71" s="337"/>
      <c r="I71" s="260"/>
      <c r="J71" s="260"/>
    </row>
    <row r="72" spans="2:10" ht="18" x14ac:dyDescent="0.4">
      <c r="B72" s="95"/>
      <c r="C72" s="268"/>
      <c r="D72" s="315"/>
      <c r="E72" s="180"/>
      <c r="F72" s="172"/>
      <c r="G72" s="172"/>
      <c r="H72" s="337"/>
      <c r="I72" s="260"/>
      <c r="J72" s="260"/>
    </row>
    <row r="73" spans="2:10" ht="18" x14ac:dyDescent="0.4">
      <c r="B73" s="95"/>
      <c r="C73" s="95"/>
      <c r="D73" s="151"/>
      <c r="E73" s="180"/>
      <c r="F73" s="172"/>
      <c r="G73" s="172"/>
      <c r="H73" s="337"/>
      <c r="I73" s="260"/>
      <c r="J73" s="260"/>
    </row>
    <row r="74" spans="2:10" ht="18" x14ac:dyDescent="0.4">
      <c r="B74" s="226" t="s">
        <v>931</v>
      </c>
      <c r="C74" s="226" t="s">
        <v>949</v>
      </c>
      <c r="D74" s="406"/>
      <c r="E74" s="309"/>
      <c r="F74" s="267"/>
      <c r="G74" s="172"/>
      <c r="H74" s="337"/>
      <c r="I74" s="260"/>
      <c r="J74" s="260"/>
    </row>
    <row r="75" spans="2:10" ht="39" x14ac:dyDescent="0.4">
      <c r="B75" s="101" t="s">
        <v>932</v>
      </c>
      <c r="C75" s="101" t="s">
        <v>950</v>
      </c>
      <c r="D75" s="225" t="s">
        <v>180</v>
      </c>
      <c r="E75" s="303">
        <f>TRUNC(SUM(H77:H91),2)</f>
        <v>14.01</v>
      </c>
      <c r="F75" s="267"/>
      <c r="G75" s="172"/>
      <c r="H75" s="337"/>
      <c r="I75" s="260"/>
      <c r="J75" s="260"/>
    </row>
    <row r="76" spans="2:10" ht="26" x14ac:dyDescent="0.4">
      <c r="B76" s="95"/>
      <c r="C76" s="288" t="s">
        <v>1130</v>
      </c>
      <c r="D76" s="166" t="s">
        <v>233</v>
      </c>
      <c r="E76" s="166" t="s">
        <v>1061</v>
      </c>
      <c r="F76" s="166" t="s">
        <v>236</v>
      </c>
      <c r="G76" s="164" t="s">
        <v>232</v>
      </c>
      <c r="H76" s="165" t="s">
        <v>1053</v>
      </c>
      <c r="J76" s="260"/>
    </row>
    <row r="77" spans="2:10" ht="18" x14ac:dyDescent="0.4">
      <c r="B77" s="95"/>
      <c r="C77" s="288" t="s">
        <v>1062</v>
      </c>
      <c r="D77" s="166">
        <v>1</v>
      </c>
      <c r="E77" s="168">
        <v>0.2</v>
      </c>
      <c r="F77" s="168">
        <v>1.56</v>
      </c>
      <c r="G77" s="167" t="s">
        <v>1129</v>
      </c>
      <c r="H77" s="165">
        <f>(E77*F77*2)*D77</f>
        <v>0.62400000000000011</v>
      </c>
      <c r="J77" s="260"/>
    </row>
    <row r="78" spans="2:10" ht="18" x14ac:dyDescent="0.4">
      <c r="B78" s="95"/>
      <c r="C78" s="288" t="s">
        <v>1062</v>
      </c>
      <c r="D78" s="166">
        <v>1</v>
      </c>
      <c r="E78" s="168">
        <v>0.2</v>
      </c>
      <c r="F78" s="168">
        <v>1.26</v>
      </c>
      <c r="G78" s="167" t="s">
        <v>1129</v>
      </c>
      <c r="H78" s="165">
        <f t="shared" ref="H78:H91" si="0">(E78*F78*2)*D78</f>
        <v>0.504</v>
      </c>
      <c r="J78" s="260"/>
    </row>
    <row r="79" spans="2:10" ht="18" x14ac:dyDescent="0.4">
      <c r="B79" s="95"/>
      <c r="C79" s="288" t="s">
        <v>1062</v>
      </c>
      <c r="D79" s="166">
        <v>1</v>
      </c>
      <c r="E79" s="168">
        <v>0.2</v>
      </c>
      <c r="F79" s="168">
        <v>2.5099999999999998</v>
      </c>
      <c r="G79" s="167" t="s">
        <v>1129</v>
      </c>
      <c r="H79" s="165">
        <f t="shared" si="0"/>
        <v>1.004</v>
      </c>
      <c r="J79" s="260"/>
    </row>
    <row r="80" spans="2:10" ht="18" x14ac:dyDescent="0.4">
      <c r="B80" s="95"/>
      <c r="C80" s="288" t="s">
        <v>1065</v>
      </c>
      <c r="D80" s="166">
        <v>1</v>
      </c>
      <c r="E80" s="168">
        <v>0.2</v>
      </c>
      <c r="F80" s="168">
        <v>1.28</v>
      </c>
      <c r="G80" s="167" t="s">
        <v>1129</v>
      </c>
      <c r="H80" s="165">
        <f t="shared" si="0"/>
        <v>0.51200000000000001</v>
      </c>
      <c r="J80" s="260"/>
    </row>
    <row r="81" spans="2:10" ht="18" x14ac:dyDescent="0.4">
      <c r="B81" s="95"/>
      <c r="C81" s="288" t="s">
        <v>1066</v>
      </c>
      <c r="D81" s="166">
        <v>1</v>
      </c>
      <c r="E81" s="168">
        <v>0.2</v>
      </c>
      <c r="F81" s="168">
        <v>1.67</v>
      </c>
      <c r="G81" s="167" t="s">
        <v>1129</v>
      </c>
      <c r="H81" s="165">
        <f t="shared" si="0"/>
        <v>0.66800000000000004</v>
      </c>
      <c r="J81" s="260"/>
    </row>
    <row r="82" spans="2:10" ht="18" x14ac:dyDescent="0.4">
      <c r="B82" s="95"/>
      <c r="C82" s="288" t="s">
        <v>1066</v>
      </c>
      <c r="D82" s="166">
        <v>1</v>
      </c>
      <c r="E82" s="168">
        <v>0.2</v>
      </c>
      <c r="F82" s="168">
        <v>1.26</v>
      </c>
      <c r="G82" s="167" t="s">
        <v>1129</v>
      </c>
      <c r="H82" s="165">
        <f t="shared" si="0"/>
        <v>0.504</v>
      </c>
      <c r="J82" s="260"/>
    </row>
    <row r="83" spans="2:10" ht="18" x14ac:dyDescent="0.4">
      <c r="B83" s="95"/>
      <c r="C83" s="288" t="s">
        <v>1066</v>
      </c>
      <c r="D83" s="166">
        <v>1</v>
      </c>
      <c r="E83" s="168">
        <v>0.2</v>
      </c>
      <c r="F83" s="168">
        <v>2.5099999999999998</v>
      </c>
      <c r="G83" s="167" t="s">
        <v>1129</v>
      </c>
      <c r="H83" s="165">
        <f t="shared" si="0"/>
        <v>1.004</v>
      </c>
      <c r="J83" s="260"/>
    </row>
    <row r="84" spans="2:10" ht="18" x14ac:dyDescent="0.4">
      <c r="B84" s="95"/>
      <c r="C84" s="288" t="s">
        <v>1067</v>
      </c>
      <c r="D84" s="166">
        <v>1</v>
      </c>
      <c r="E84" s="168">
        <v>0.2</v>
      </c>
      <c r="F84" s="168">
        <v>3.07</v>
      </c>
      <c r="G84" s="167" t="s">
        <v>1129</v>
      </c>
      <c r="H84" s="165">
        <f t="shared" si="0"/>
        <v>1.228</v>
      </c>
      <c r="J84" s="260"/>
    </row>
    <row r="85" spans="2:10" ht="18" x14ac:dyDescent="0.4">
      <c r="B85" s="95"/>
      <c r="C85" s="288" t="s">
        <v>1067</v>
      </c>
      <c r="D85" s="166">
        <v>1</v>
      </c>
      <c r="E85" s="168">
        <v>0.2</v>
      </c>
      <c r="F85" s="168">
        <v>2.5099999999999998</v>
      </c>
      <c r="G85" s="167" t="s">
        <v>1129</v>
      </c>
      <c r="H85" s="165">
        <f t="shared" si="0"/>
        <v>1.004</v>
      </c>
      <c r="J85" s="260"/>
    </row>
    <row r="86" spans="2:10" ht="18" x14ac:dyDescent="0.4">
      <c r="B86" s="95"/>
      <c r="C86" s="288" t="s">
        <v>1068</v>
      </c>
      <c r="D86" s="166">
        <v>1</v>
      </c>
      <c r="E86" s="168">
        <v>0.2</v>
      </c>
      <c r="F86" s="168">
        <v>2.5499999999999998</v>
      </c>
      <c r="G86" s="167" t="s">
        <v>1129</v>
      </c>
      <c r="H86" s="165">
        <f t="shared" si="0"/>
        <v>1.02</v>
      </c>
      <c r="J86" s="260"/>
    </row>
    <row r="87" spans="2:10" ht="18" x14ac:dyDescent="0.4">
      <c r="B87" s="95"/>
      <c r="C87" s="288" t="s">
        <v>1068</v>
      </c>
      <c r="D87" s="166">
        <v>1</v>
      </c>
      <c r="E87" s="168">
        <v>0.2</v>
      </c>
      <c r="F87" s="168">
        <v>3.16</v>
      </c>
      <c r="G87" s="167" t="s">
        <v>1129</v>
      </c>
      <c r="H87" s="165">
        <f t="shared" si="0"/>
        <v>1.2640000000000002</v>
      </c>
      <c r="J87" s="260"/>
    </row>
    <row r="88" spans="2:10" ht="18" x14ac:dyDescent="0.4">
      <c r="B88" s="95"/>
      <c r="C88" s="288" t="s">
        <v>1069</v>
      </c>
      <c r="D88" s="166">
        <v>1</v>
      </c>
      <c r="E88" s="168">
        <v>0.2</v>
      </c>
      <c r="F88" s="168">
        <v>3.05</v>
      </c>
      <c r="G88" s="167" t="s">
        <v>1129</v>
      </c>
      <c r="H88" s="165">
        <f t="shared" si="0"/>
        <v>1.22</v>
      </c>
      <c r="J88" s="260"/>
    </row>
    <row r="89" spans="2:10" ht="18" x14ac:dyDescent="0.4">
      <c r="B89" s="95"/>
      <c r="C89" s="288" t="s">
        <v>1070</v>
      </c>
      <c r="D89" s="166">
        <v>1</v>
      </c>
      <c r="E89" s="168">
        <v>0.2</v>
      </c>
      <c r="F89" s="168">
        <v>3.05</v>
      </c>
      <c r="G89" s="167" t="s">
        <v>1129</v>
      </c>
      <c r="H89" s="165">
        <f t="shared" si="0"/>
        <v>1.22</v>
      </c>
      <c r="J89" s="260"/>
    </row>
    <row r="90" spans="2:10" ht="18" x14ac:dyDescent="0.4">
      <c r="B90" s="95"/>
      <c r="C90" s="288" t="s">
        <v>1071</v>
      </c>
      <c r="D90" s="166">
        <v>1</v>
      </c>
      <c r="E90" s="168">
        <v>0.2</v>
      </c>
      <c r="F90" s="168">
        <v>3.05</v>
      </c>
      <c r="G90" s="167" t="s">
        <v>1129</v>
      </c>
      <c r="H90" s="165">
        <f t="shared" si="0"/>
        <v>1.22</v>
      </c>
      <c r="J90" s="260"/>
    </row>
    <row r="91" spans="2:10" ht="18" x14ac:dyDescent="0.4">
      <c r="B91" s="95"/>
      <c r="C91" s="288" t="s">
        <v>1071</v>
      </c>
      <c r="D91" s="166">
        <v>1</v>
      </c>
      <c r="E91" s="168">
        <v>0.2</v>
      </c>
      <c r="F91" s="168">
        <v>2.5499999999999998</v>
      </c>
      <c r="G91" s="167" t="s">
        <v>1129</v>
      </c>
      <c r="H91" s="165">
        <f t="shared" si="0"/>
        <v>1.02</v>
      </c>
      <c r="J91" s="260"/>
    </row>
    <row r="92" spans="2:10" ht="18" x14ac:dyDescent="0.4">
      <c r="B92" s="95"/>
      <c r="C92" s="95"/>
      <c r="D92" s="151"/>
      <c r="E92" s="309"/>
      <c r="F92" s="267"/>
      <c r="G92" s="172"/>
      <c r="H92" s="337"/>
      <c r="I92" s="260"/>
      <c r="J92" s="260"/>
    </row>
    <row r="93" spans="2:10" ht="18" x14ac:dyDescent="0.4">
      <c r="B93" s="95"/>
      <c r="C93" s="95"/>
      <c r="D93" s="151"/>
      <c r="E93" s="309"/>
      <c r="F93" s="267"/>
      <c r="G93" s="172"/>
      <c r="H93" s="337"/>
      <c r="I93" s="260"/>
      <c r="J93" s="260"/>
    </row>
    <row r="94" spans="2:10" ht="39" x14ac:dyDescent="0.4">
      <c r="B94" s="101" t="s">
        <v>933</v>
      </c>
      <c r="C94" s="101" t="s">
        <v>947</v>
      </c>
      <c r="D94" s="225" t="s">
        <v>189</v>
      </c>
      <c r="E94" s="303">
        <f>TRUNC(SUM(I96:I110),2)</f>
        <v>0.84</v>
      </c>
      <c r="F94" s="267"/>
      <c r="G94" s="172"/>
      <c r="H94" s="337"/>
      <c r="I94" s="260"/>
      <c r="J94" s="260"/>
    </row>
    <row r="95" spans="2:10" ht="26" x14ac:dyDescent="0.4">
      <c r="B95" s="262"/>
      <c r="C95" s="288" t="s">
        <v>1130</v>
      </c>
      <c r="D95" s="166" t="s">
        <v>233</v>
      </c>
      <c r="E95" s="166" t="s">
        <v>1061</v>
      </c>
      <c r="F95" s="166" t="s">
        <v>240</v>
      </c>
      <c r="G95" s="166" t="s">
        <v>236</v>
      </c>
      <c r="H95" s="164" t="s">
        <v>232</v>
      </c>
      <c r="I95" s="165" t="s">
        <v>1053</v>
      </c>
      <c r="J95" s="260"/>
    </row>
    <row r="96" spans="2:10" ht="18" x14ac:dyDescent="0.4">
      <c r="B96" s="262"/>
      <c r="C96" s="288" t="s">
        <v>1062</v>
      </c>
      <c r="D96" s="166">
        <v>1</v>
      </c>
      <c r="E96" s="168">
        <v>0.2</v>
      </c>
      <c r="F96" s="168">
        <v>0.12</v>
      </c>
      <c r="G96" s="168">
        <v>1.56</v>
      </c>
      <c r="H96" s="167" t="s">
        <v>1140</v>
      </c>
      <c r="I96" s="165">
        <f>E96*G96*F96*D96</f>
        <v>3.7440000000000008E-2</v>
      </c>
      <c r="J96" s="260"/>
    </row>
    <row r="97" spans="2:10" ht="18" x14ac:dyDescent="0.4">
      <c r="B97" s="262"/>
      <c r="C97" s="288" t="s">
        <v>1062</v>
      </c>
      <c r="D97" s="166">
        <v>1</v>
      </c>
      <c r="E97" s="168">
        <v>0.2</v>
      </c>
      <c r="F97" s="168">
        <v>0.12</v>
      </c>
      <c r="G97" s="168">
        <v>1.26</v>
      </c>
      <c r="H97" s="167" t="s">
        <v>1140</v>
      </c>
      <c r="I97" s="165">
        <f t="shared" ref="I97:I110" si="1">E97*G97*F97*D97</f>
        <v>3.024E-2</v>
      </c>
      <c r="J97" s="260"/>
    </row>
    <row r="98" spans="2:10" ht="18" x14ac:dyDescent="0.4">
      <c r="B98" s="262"/>
      <c r="C98" s="288" t="s">
        <v>1062</v>
      </c>
      <c r="D98" s="166">
        <v>1</v>
      </c>
      <c r="E98" s="168">
        <v>0.2</v>
      </c>
      <c r="F98" s="168">
        <v>0.12</v>
      </c>
      <c r="G98" s="168">
        <v>2.5099999999999998</v>
      </c>
      <c r="H98" s="167" t="s">
        <v>1140</v>
      </c>
      <c r="I98" s="165">
        <f t="shared" si="1"/>
        <v>6.0239999999999995E-2</v>
      </c>
      <c r="J98" s="260"/>
    </row>
    <row r="99" spans="2:10" ht="18" x14ac:dyDescent="0.4">
      <c r="B99" s="262"/>
      <c r="C99" s="288" t="s">
        <v>1065</v>
      </c>
      <c r="D99" s="166">
        <v>1</v>
      </c>
      <c r="E99" s="168">
        <v>0.2</v>
      </c>
      <c r="F99" s="168">
        <v>0.12</v>
      </c>
      <c r="G99" s="168">
        <v>1.28</v>
      </c>
      <c r="H99" s="167" t="s">
        <v>1140</v>
      </c>
      <c r="I99" s="165">
        <f t="shared" si="1"/>
        <v>3.0720000000000001E-2</v>
      </c>
      <c r="J99" s="260"/>
    </row>
    <row r="100" spans="2:10" ht="18" x14ac:dyDescent="0.4">
      <c r="B100" s="262"/>
      <c r="C100" s="288" t="s">
        <v>1066</v>
      </c>
      <c r="D100" s="166">
        <v>1</v>
      </c>
      <c r="E100" s="168">
        <v>0.2</v>
      </c>
      <c r="F100" s="168">
        <v>0.12</v>
      </c>
      <c r="G100" s="168">
        <v>1.67</v>
      </c>
      <c r="H100" s="167" t="s">
        <v>1140</v>
      </c>
      <c r="I100" s="165">
        <f t="shared" si="1"/>
        <v>4.0079999999999998E-2</v>
      </c>
      <c r="J100" s="260"/>
    </row>
    <row r="101" spans="2:10" ht="18" x14ac:dyDescent="0.4">
      <c r="B101" s="262"/>
      <c r="C101" s="288" t="s">
        <v>1066</v>
      </c>
      <c r="D101" s="166">
        <v>1</v>
      </c>
      <c r="E101" s="168">
        <v>0.2</v>
      </c>
      <c r="F101" s="168">
        <v>0.12</v>
      </c>
      <c r="G101" s="168">
        <v>1.26</v>
      </c>
      <c r="H101" s="167" t="s">
        <v>1140</v>
      </c>
      <c r="I101" s="165">
        <f t="shared" si="1"/>
        <v>3.024E-2</v>
      </c>
      <c r="J101" s="260"/>
    </row>
    <row r="102" spans="2:10" ht="18" x14ac:dyDescent="0.4">
      <c r="B102" s="262"/>
      <c r="C102" s="288" t="s">
        <v>1066</v>
      </c>
      <c r="D102" s="166">
        <v>1</v>
      </c>
      <c r="E102" s="168">
        <v>0.2</v>
      </c>
      <c r="F102" s="168">
        <v>0.12</v>
      </c>
      <c r="G102" s="168">
        <v>2.5099999999999998</v>
      </c>
      <c r="H102" s="167" t="s">
        <v>1140</v>
      </c>
      <c r="I102" s="165">
        <f t="shared" si="1"/>
        <v>6.0239999999999995E-2</v>
      </c>
      <c r="J102" s="260"/>
    </row>
    <row r="103" spans="2:10" ht="18" x14ac:dyDescent="0.4">
      <c r="B103" s="262"/>
      <c r="C103" s="288" t="s">
        <v>1067</v>
      </c>
      <c r="D103" s="166">
        <v>1</v>
      </c>
      <c r="E103" s="168">
        <v>0.2</v>
      </c>
      <c r="F103" s="168">
        <v>0.12</v>
      </c>
      <c r="G103" s="168">
        <v>3.07</v>
      </c>
      <c r="H103" s="167" t="s">
        <v>1140</v>
      </c>
      <c r="I103" s="165">
        <f t="shared" si="1"/>
        <v>7.3679999999999995E-2</v>
      </c>
      <c r="J103" s="260"/>
    </row>
    <row r="104" spans="2:10" ht="18" x14ac:dyDescent="0.4">
      <c r="B104" s="262"/>
      <c r="C104" s="288" t="s">
        <v>1067</v>
      </c>
      <c r="D104" s="166">
        <v>1</v>
      </c>
      <c r="E104" s="168">
        <v>0.2</v>
      </c>
      <c r="F104" s="168">
        <v>0.12</v>
      </c>
      <c r="G104" s="168">
        <v>2.5099999999999998</v>
      </c>
      <c r="H104" s="167" t="s">
        <v>1140</v>
      </c>
      <c r="I104" s="165">
        <f t="shared" si="1"/>
        <v>6.0239999999999995E-2</v>
      </c>
      <c r="J104" s="260"/>
    </row>
    <row r="105" spans="2:10" ht="18" x14ac:dyDescent="0.4">
      <c r="B105" s="262"/>
      <c r="C105" s="288" t="s">
        <v>1068</v>
      </c>
      <c r="D105" s="166">
        <v>1</v>
      </c>
      <c r="E105" s="168">
        <v>0.2</v>
      </c>
      <c r="F105" s="168">
        <v>0.12</v>
      </c>
      <c r="G105" s="168">
        <v>2.5499999999999998</v>
      </c>
      <c r="H105" s="167" t="s">
        <v>1140</v>
      </c>
      <c r="I105" s="165">
        <f t="shared" si="1"/>
        <v>6.1199999999999997E-2</v>
      </c>
      <c r="J105" s="260"/>
    </row>
    <row r="106" spans="2:10" ht="18" x14ac:dyDescent="0.4">
      <c r="B106" s="262"/>
      <c r="C106" s="288" t="s">
        <v>1068</v>
      </c>
      <c r="D106" s="166">
        <v>1</v>
      </c>
      <c r="E106" s="168">
        <v>0.2</v>
      </c>
      <c r="F106" s="168">
        <v>0.12</v>
      </c>
      <c r="G106" s="168">
        <v>3.16</v>
      </c>
      <c r="H106" s="167" t="s">
        <v>1140</v>
      </c>
      <c r="I106" s="165">
        <f t="shared" si="1"/>
        <v>7.5840000000000005E-2</v>
      </c>
      <c r="J106" s="260"/>
    </row>
    <row r="107" spans="2:10" ht="18" x14ac:dyDescent="0.4">
      <c r="B107" s="262"/>
      <c r="C107" s="288" t="s">
        <v>1069</v>
      </c>
      <c r="D107" s="166">
        <v>1</v>
      </c>
      <c r="E107" s="168">
        <v>0.2</v>
      </c>
      <c r="F107" s="168">
        <v>0.12</v>
      </c>
      <c r="G107" s="168">
        <v>3.05</v>
      </c>
      <c r="H107" s="167" t="s">
        <v>1140</v>
      </c>
      <c r="I107" s="165">
        <f t="shared" si="1"/>
        <v>7.3200000000000001E-2</v>
      </c>
      <c r="J107" s="260"/>
    </row>
    <row r="108" spans="2:10" ht="18" x14ac:dyDescent="0.4">
      <c r="B108" s="95"/>
      <c r="C108" s="288" t="s">
        <v>1070</v>
      </c>
      <c r="D108" s="166">
        <v>1</v>
      </c>
      <c r="E108" s="168">
        <v>0.2</v>
      </c>
      <c r="F108" s="168">
        <v>0.12</v>
      </c>
      <c r="G108" s="168">
        <v>3.05</v>
      </c>
      <c r="H108" s="167" t="s">
        <v>1140</v>
      </c>
      <c r="I108" s="165">
        <f t="shared" si="1"/>
        <v>7.3200000000000001E-2</v>
      </c>
      <c r="J108" s="260"/>
    </row>
    <row r="109" spans="2:10" ht="18" x14ac:dyDescent="0.4">
      <c r="B109" s="95"/>
      <c r="C109" s="288" t="s">
        <v>1071</v>
      </c>
      <c r="D109" s="166">
        <v>1</v>
      </c>
      <c r="E109" s="168">
        <v>0.2</v>
      </c>
      <c r="F109" s="168">
        <v>0.12</v>
      </c>
      <c r="G109" s="168">
        <v>3.05</v>
      </c>
      <c r="H109" s="167" t="s">
        <v>1140</v>
      </c>
      <c r="I109" s="165">
        <f t="shared" si="1"/>
        <v>7.3200000000000001E-2</v>
      </c>
      <c r="J109" s="260"/>
    </row>
    <row r="110" spans="2:10" ht="18" x14ac:dyDescent="0.4">
      <c r="B110" s="95"/>
      <c r="C110" s="288" t="s">
        <v>1071</v>
      </c>
      <c r="D110" s="166">
        <v>1</v>
      </c>
      <c r="E110" s="168">
        <v>0.2</v>
      </c>
      <c r="F110" s="168">
        <v>0.12</v>
      </c>
      <c r="G110" s="168">
        <v>2.5499999999999998</v>
      </c>
      <c r="H110" s="167" t="s">
        <v>1140</v>
      </c>
      <c r="I110" s="165">
        <f t="shared" si="1"/>
        <v>6.1199999999999997E-2</v>
      </c>
      <c r="J110" s="260"/>
    </row>
    <row r="111" spans="2:10" ht="18" x14ac:dyDescent="0.4">
      <c r="B111" s="95"/>
      <c r="C111" s="95"/>
      <c r="D111" s="151"/>
      <c r="E111" s="309"/>
      <c r="F111" s="267"/>
      <c r="G111" s="172"/>
      <c r="H111" s="337"/>
      <c r="I111" s="260"/>
      <c r="J111" s="260"/>
    </row>
    <row r="112" spans="2:10" ht="18" x14ac:dyDescent="0.4">
      <c r="B112" s="95"/>
      <c r="C112" s="95"/>
      <c r="D112" s="151"/>
      <c r="E112" s="309"/>
      <c r="F112" s="267"/>
      <c r="G112" s="172"/>
      <c r="H112" s="337"/>
      <c r="I112" s="260"/>
      <c r="J112" s="260"/>
    </row>
    <row r="113" spans="2:10" ht="26" x14ac:dyDescent="0.4">
      <c r="B113" s="101" t="s">
        <v>987</v>
      </c>
      <c r="C113" s="101" t="s">
        <v>948</v>
      </c>
      <c r="D113" s="225" t="s">
        <v>189</v>
      </c>
      <c r="E113" s="303">
        <f>E94</f>
        <v>0.84</v>
      </c>
      <c r="F113" s="267"/>
      <c r="G113" s="172"/>
      <c r="H113" s="337"/>
      <c r="I113" s="260"/>
      <c r="J113" s="260"/>
    </row>
    <row r="114" spans="2:10" ht="18" x14ac:dyDescent="0.4">
      <c r="B114" s="95"/>
      <c r="C114" s="156" t="s">
        <v>1060</v>
      </c>
      <c r="D114" s="291" t="str">
        <f>D95</f>
        <v>Quantidade (Q)</v>
      </c>
      <c r="E114" s="309"/>
      <c r="F114" s="267"/>
      <c r="G114" s="172"/>
      <c r="H114" s="337"/>
      <c r="I114" s="260"/>
      <c r="J114" s="260"/>
    </row>
    <row r="115" spans="2:10" ht="18" x14ac:dyDescent="0.4">
      <c r="B115" s="95"/>
      <c r="C115" s="95"/>
      <c r="D115" s="151"/>
      <c r="E115" s="309"/>
      <c r="F115" s="267"/>
      <c r="G115" s="172"/>
      <c r="H115" s="337"/>
      <c r="I115" s="260"/>
      <c r="J115" s="260"/>
    </row>
    <row r="116" spans="2:10" ht="26" x14ac:dyDescent="0.4">
      <c r="B116" s="101" t="s">
        <v>988</v>
      </c>
      <c r="C116" s="101" t="s">
        <v>1138</v>
      </c>
      <c r="D116" s="225" t="s">
        <v>1139</v>
      </c>
      <c r="E116" s="303">
        <f>TRUNC(SUM(G118:G132),2)</f>
        <v>35.04</v>
      </c>
      <c r="F116" s="267"/>
      <c r="G116" s="172"/>
      <c r="H116" s="337"/>
      <c r="I116" s="260"/>
      <c r="J116" s="260"/>
    </row>
    <row r="117" spans="2:10" ht="26" x14ac:dyDescent="0.4">
      <c r="B117" s="95"/>
      <c r="C117" s="288" t="s">
        <v>1130</v>
      </c>
      <c r="D117" s="166" t="s">
        <v>233</v>
      </c>
      <c r="E117" s="166" t="s">
        <v>236</v>
      </c>
      <c r="F117" s="164" t="s">
        <v>232</v>
      </c>
      <c r="G117" s="165" t="s">
        <v>1053</v>
      </c>
      <c r="J117" s="260"/>
    </row>
    <row r="118" spans="2:10" ht="18" x14ac:dyDescent="0.4">
      <c r="B118" s="95"/>
      <c r="C118" s="288" t="s">
        <v>1062</v>
      </c>
      <c r="D118" s="166">
        <v>1</v>
      </c>
      <c r="E118" s="168">
        <v>1.56</v>
      </c>
      <c r="F118" s="167" t="s">
        <v>252</v>
      </c>
      <c r="G118" s="165">
        <f>E118*D118</f>
        <v>1.56</v>
      </c>
      <c r="J118" s="260"/>
    </row>
    <row r="119" spans="2:10" ht="18" x14ac:dyDescent="0.4">
      <c r="B119" s="95"/>
      <c r="C119" s="288" t="s">
        <v>1062</v>
      </c>
      <c r="D119" s="166">
        <v>1</v>
      </c>
      <c r="E119" s="168">
        <v>1.26</v>
      </c>
      <c r="F119" s="167" t="s">
        <v>252</v>
      </c>
      <c r="G119" s="165">
        <f t="shared" ref="G119:G132" si="2">E119*D119</f>
        <v>1.26</v>
      </c>
      <c r="J119" s="260"/>
    </row>
    <row r="120" spans="2:10" ht="18" x14ac:dyDescent="0.4">
      <c r="B120" s="95"/>
      <c r="C120" s="288" t="s">
        <v>1062</v>
      </c>
      <c r="D120" s="166">
        <v>1</v>
      </c>
      <c r="E120" s="168">
        <v>2.5099999999999998</v>
      </c>
      <c r="F120" s="167" t="s">
        <v>252</v>
      </c>
      <c r="G120" s="165">
        <f t="shared" si="2"/>
        <v>2.5099999999999998</v>
      </c>
      <c r="J120" s="260"/>
    </row>
    <row r="121" spans="2:10" ht="18" x14ac:dyDescent="0.4">
      <c r="B121" s="95"/>
      <c r="C121" s="288" t="s">
        <v>1065</v>
      </c>
      <c r="D121" s="166">
        <v>1</v>
      </c>
      <c r="E121" s="168">
        <v>1.28</v>
      </c>
      <c r="F121" s="167" t="s">
        <v>252</v>
      </c>
      <c r="G121" s="165">
        <f t="shared" si="2"/>
        <v>1.28</v>
      </c>
      <c r="J121" s="260"/>
    </row>
    <row r="122" spans="2:10" ht="18" x14ac:dyDescent="0.4">
      <c r="B122" s="95"/>
      <c r="C122" s="288" t="s">
        <v>1066</v>
      </c>
      <c r="D122" s="166">
        <v>1</v>
      </c>
      <c r="E122" s="168">
        <v>1.67</v>
      </c>
      <c r="F122" s="167" t="s">
        <v>252</v>
      </c>
      <c r="G122" s="165">
        <f t="shared" si="2"/>
        <v>1.67</v>
      </c>
      <c r="J122" s="260"/>
    </row>
    <row r="123" spans="2:10" ht="18" x14ac:dyDescent="0.4">
      <c r="B123" s="95"/>
      <c r="C123" s="288" t="s">
        <v>1066</v>
      </c>
      <c r="D123" s="166">
        <v>1</v>
      </c>
      <c r="E123" s="168">
        <v>1.26</v>
      </c>
      <c r="F123" s="167" t="s">
        <v>252</v>
      </c>
      <c r="G123" s="165">
        <f t="shared" si="2"/>
        <v>1.26</v>
      </c>
      <c r="J123" s="260"/>
    </row>
    <row r="124" spans="2:10" ht="18" x14ac:dyDescent="0.4">
      <c r="B124" s="95"/>
      <c r="C124" s="288" t="s">
        <v>1066</v>
      </c>
      <c r="D124" s="166">
        <v>1</v>
      </c>
      <c r="E124" s="168">
        <v>2.5099999999999998</v>
      </c>
      <c r="F124" s="167" t="s">
        <v>252</v>
      </c>
      <c r="G124" s="165">
        <f t="shared" si="2"/>
        <v>2.5099999999999998</v>
      </c>
      <c r="J124" s="260"/>
    </row>
    <row r="125" spans="2:10" ht="18" x14ac:dyDescent="0.4">
      <c r="B125" s="95"/>
      <c r="C125" s="288" t="s">
        <v>1067</v>
      </c>
      <c r="D125" s="166">
        <v>1</v>
      </c>
      <c r="E125" s="168">
        <v>3.07</v>
      </c>
      <c r="F125" s="167" t="s">
        <v>252</v>
      </c>
      <c r="G125" s="165">
        <f t="shared" si="2"/>
        <v>3.07</v>
      </c>
      <c r="J125" s="260"/>
    </row>
    <row r="126" spans="2:10" ht="18" x14ac:dyDescent="0.4">
      <c r="B126" s="95"/>
      <c r="C126" s="288" t="s">
        <v>1067</v>
      </c>
      <c r="D126" s="166">
        <v>1</v>
      </c>
      <c r="E126" s="168">
        <v>2.5099999999999998</v>
      </c>
      <c r="F126" s="167" t="s">
        <v>252</v>
      </c>
      <c r="G126" s="165">
        <f t="shared" si="2"/>
        <v>2.5099999999999998</v>
      </c>
      <c r="J126" s="260"/>
    </row>
    <row r="127" spans="2:10" ht="18" x14ac:dyDescent="0.4">
      <c r="B127" s="95"/>
      <c r="C127" s="288" t="s">
        <v>1068</v>
      </c>
      <c r="D127" s="166">
        <v>1</v>
      </c>
      <c r="E127" s="168">
        <v>2.5499999999999998</v>
      </c>
      <c r="F127" s="167" t="s">
        <v>252</v>
      </c>
      <c r="G127" s="165">
        <f t="shared" si="2"/>
        <v>2.5499999999999998</v>
      </c>
      <c r="J127" s="260"/>
    </row>
    <row r="128" spans="2:10" ht="18" x14ac:dyDescent="0.4">
      <c r="B128" s="95"/>
      <c r="C128" s="288" t="s">
        <v>1068</v>
      </c>
      <c r="D128" s="166">
        <v>1</v>
      </c>
      <c r="E128" s="168">
        <v>3.16</v>
      </c>
      <c r="F128" s="167" t="s">
        <v>252</v>
      </c>
      <c r="G128" s="165">
        <f t="shared" si="2"/>
        <v>3.16</v>
      </c>
      <c r="J128" s="260"/>
    </row>
    <row r="129" spans="2:10" ht="18" x14ac:dyDescent="0.4">
      <c r="B129" s="95"/>
      <c r="C129" s="288" t="s">
        <v>1069</v>
      </c>
      <c r="D129" s="166">
        <v>1</v>
      </c>
      <c r="E129" s="168">
        <v>3.05</v>
      </c>
      <c r="F129" s="167" t="s">
        <v>252</v>
      </c>
      <c r="G129" s="165">
        <f t="shared" si="2"/>
        <v>3.05</v>
      </c>
      <c r="J129" s="260"/>
    </row>
    <row r="130" spans="2:10" ht="18" x14ac:dyDescent="0.4">
      <c r="B130" s="95"/>
      <c r="C130" s="288" t="s">
        <v>1070</v>
      </c>
      <c r="D130" s="166">
        <v>1</v>
      </c>
      <c r="E130" s="168">
        <v>3.05</v>
      </c>
      <c r="F130" s="167" t="s">
        <v>252</v>
      </c>
      <c r="G130" s="165">
        <f t="shared" si="2"/>
        <v>3.05</v>
      </c>
      <c r="J130" s="260"/>
    </row>
    <row r="131" spans="2:10" ht="18" x14ac:dyDescent="0.4">
      <c r="B131" s="95"/>
      <c r="C131" s="288" t="s">
        <v>1071</v>
      </c>
      <c r="D131" s="166">
        <v>1</v>
      </c>
      <c r="E131" s="168">
        <v>3.05</v>
      </c>
      <c r="F131" s="167" t="s">
        <v>252</v>
      </c>
      <c r="G131" s="165">
        <f t="shared" si="2"/>
        <v>3.05</v>
      </c>
      <c r="J131" s="260"/>
    </row>
    <row r="132" spans="2:10" ht="18" x14ac:dyDescent="0.4">
      <c r="B132" s="95"/>
      <c r="C132" s="288" t="s">
        <v>1071</v>
      </c>
      <c r="D132" s="166">
        <v>1</v>
      </c>
      <c r="E132" s="168">
        <v>2.5499999999999998</v>
      </c>
      <c r="F132" s="167" t="s">
        <v>252</v>
      </c>
      <c r="G132" s="165">
        <f t="shared" si="2"/>
        <v>2.5499999999999998</v>
      </c>
      <c r="J132" s="260"/>
    </row>
    <row r="133" spans="2:10" ht="18" x14ac:dyDescent="0.4">
      <c r="B133" s="95"/>
      <c r="C133" s="95"/>
      <c r="D133" s="151"/>
      <c r="E133" s="298"/>
      <c r="F133" s="259"/>
      <c r="G133" s="259"/>
      <c r="H133" s="337"/>
      <c r="I133" s="260"/>
      <c r="J133" s="260"/>
    </row>
    <row r="134" spans="2:10" ht="18" x14ac:dyDescent="0.4">
      <c r="B134" s="95"/>
      <c r="C134" s="95"/>
      <c r="D134" s="151"/>
      <c r="E134" s="298"/>
      <c r="F134" s="259"/>
      <c r="G134" s="259"/>
      <c r="H134" s="337"/>
      <c r="I134" s="260"/>
      <c r="J134" s="260"/>
    </row>
    <row r="135" spans="2:10" ht="18" x14ac:dyDescent="0.4">
      <c r="B135" s="224">
        <v>5</v>
      </c>
      <c r="C135" s="224" t="s">
        <v>951</v>
      </c>
      <c r="D135" s="406"/>
      <c r="E135" s="308"/>
      <c r="F135" s="259"/>
      <c r="G135" s="259"/>
      <c r="H135" s="337"/>
      <c r="I135" s="260"/>
      <c r="J135" s="260"/>
    </row>
    <row r="136" spans="2:10" ht="18" x14ac:dyDescent="0.4">
      <c r="B136" s="226" t="s">
        <v>483</v>
      </c>
      <c r="C136" s="226" t="s">
        <v>952</v>
      </c>
      <c r="D136" s="406"/>
      <c r="E136" s="180"/>
      <c r="F136" s="172"/>
      <c r="G136" s="172"/>
      <c r="H136" s="337"/>
      <c r="I136" s="260"/>
      <c r="J136" s="260"/>
    </row>
    <row r="137" spans="2:10" ht="26" x14ac:dyDescent="0.4">
      <c r="B137" s="101" t="s">
        <v>989</v>
      </c>
      <c r="C137" s="101" t="s">
        <v>1127</v>
      </c>
      <c r="D137" s="225" t="s">
        <v>180</v>
      </c>
      <c r="E137" s="303">
        <f>TRUNC(SUM(J139:J144),2)</f>
        <v>15.71</v>
      </c>
      <c r="F137" s="267"/>
      <c r="G137" s="172"/>
      <c r="H137" s="337"/>
      <c r="I137" s="260"/>
      <c r="J137" s="260"/>
    </row>
    <row r="138" spans="2:10" ht="52" x14ac:dyDescent="0.3">
      <c r="B138" s="95"/>
      <c r="C138" s="288" t="s">
        <v>1446</v>
      </c>
      <c r="D138" s="166" t="s">
        <v>233</v>
      </c>
      <c r="E138" s="166" t="s">
        <v>1061</v>
      </c>
      <c r="F138" s="166" t="s">
        <v>1142</v>
      </c>
      <c r="G138" s="166" t="s">
        <v>1143</v>
      </c>
      <c r="H138" s="166" t="s">
        <v>1144</v>
      </c>
      <c r="I138" s="164" t="s">
        <v>232</v>
      </c>
      <c r="J138" s="165" t="s">
        <v>1053</v>
      </c>
    </row>
    <row r="139" spans="2:10" x14ac:dyDescent="0.3">
      <c r="B139" s="95"/>
      <c r="C139" s="288" t="s">
        <v>1141</v>
      </c>
      <c r="D139" s="166">
        <v>4</v>
      </c>
      <c r="E139" s="168">
        <v>2.85</v>
      </c>
      <c r="F139" s="168">
        <v>0.12</v>
      </c>
      <c r="G139" s="168">
        <v>0.2</v>
      </c>
      <c r="H139" s="168">
        <v>0.08</v>
      </c>
      <c r="I139" s="167" t="s">
        <v>1146</v>
      </c>
      <c r="J139" s="165">
        <f>TRUNC(D139*((F139*E139)+(E139*G139)+(H139*E139)),2)</f>
        <v>4.5599999999999996</v>
      </c>
    </row>
    <row r="140" spans="2:10" x14ac:dyDescent="0.3">
      <c r="B140" s="95"/>
      <c r="C140" s="288" t="s">
        <v>1145</v>
      </c>
      <c r="D140" s="166">
        <v>2</v>
      </c>
      <c r="E140" s="168">
        <v>2.85</v>
      </c>
      <c r="F140" s="168"/>
      <c r="G140" s="168">
        <v>0.2</v>
      </c>
      <c r="H140" s="168">
        <v>0.08</v>
      </c>
      <c r="I140" s="167" t="s">
        <v>1148</v>
      </c>
      <c r="J140" s="165">
        <f>TRUNC(D140*((F140*E140)+(E140*G140)+(H140*E140)),2)</f>
        <v>1.59</v>
      </c>
    </row>
    <row r="141" spans="2:10" x14ac:dyDescent="0.3">
      <c r="B141" s="95"/>
      <c r="C141" s="288" t="s">
        <v>1444</v>
      </c>
      <c r="D141" s="166">
        <v>5</v>
      </c>
      <c r="E141" s="168">
        <v>2.85</v>
      </c>
      <c r="F141" s="168">
        <v>0.12</v>
      </c>
      <c r="G141" s="168">
        <v>0.2</v>
      </c>
      <c r="H141" s="168">
        <v>0.08</v>
      </c>
      <c r="I141" s="167" t="s">
        <v>1147</v>
      </c>
      <c r="J141" s="165">
        <f>TRUNC(D141*((F141*E141)+(E141*G141)+(H141*E141*2)),2)</f>
        <v>6.84</v>
      </c>
    </row>
    <row r="142" spans="2:10" ht="18" x14ac:dyDescent="0.4">
      <c r="B142" s="95"/>
      <c r="C142" s="268"/>
      <c r="D142" s="332"/>
      <c r="E142" s="309"/>
      <c r="F142" s="267"/>
      <c r="G142" s="172"/>
      <c r="H142" s="337"/>
      <c r="I142" s="260"/>
      <c r="J142" s="260"/>
    </row>
    <row r="143" spans="2:10" ht="39" x14ac:dyDescent="0.3">
      <c r="B143" s="95"/>
      <c r="C143" s="288" t="s">
        <v>1447</v>
      </c>
      <c r="D143" s="166" t="s">
        <v>233</v>
      </c>
      <c r="E143" s="166" t="s">
        <v>1061</v>
      </c>
      <c r="F143" s="166" t="s">
        <v>1142</v>
      </c>
      <c r="G143" s="166" t="s">
        <v>1143</v>
      </c>
      <c r="H143" s="166" t="s">
        <v>1144</v>
      </c>
      <c r="I143" s="164" t="s">
        <v>232</v>
      </c>
      <c r="J143" s="165" t="s">
        <v>1053</v>
      </c>
    </row>
    <row r="144" spans="2:10" x14ac:dyDescent="0.3">
      <c r="B144" s="95"/>
      <c r="C144" s="288" t="s">
        <v>1445</v>
      </c>
      <c r="D144" s="166">
        <v>4</v>
      </c>
      <c r="E144" s="168">
        <v>1.7</v>
      </c>
      <c r="F144" s="168">
        <v>0.12</v>
      </c>
      <c r="G144" s="168">
        <v>0.2</v>
      </c>
      <c r="H144" s="168">
        <v>0.08</v>
      </c>
      <c r="I144" s="167" t="s">
        <v>1146</v>
      </c>
      <c r="J144" s="165">
        <f>TRUNC(D144*((F144*E144)+(E144*G144)+(H144*E144)),2)</f>
        <v>2.72</v>
      </c>
    </row>
    <row r="145" spans="2:10" ht="18" x14ac:dyDescent="0.4">
      <c r="B145" s="95"/>
      <c r="C145" s="268"/>
      <c r="D145" s="332"/>
      <c r="E145" s="309"/>
      <c r="F145" s="267"/>
      <c r="G145" s="172"/>
      <c r="H145" s="337"/>
      <c r="I145" s="260"/>
      <c r="J145" s="260"/>
    </row>
    <row r="146" spans="2:10" ht="18" x14ac:dyDescent="0.4">
      <c r="B146" s="95"/>
      <c r="C146" s="95"/>
      <c r="D146" s="151"/>
      <c r="E146" s="309"/>
      <c r="F146" s="267"/>
      <c r="G146" s="172"/>
      <c r="H146" s="337"/>
      <c r="I146" s="260"/>
      <c r="J146" s="260"/>
    </row>
    <row r="147" spans="2:10" ht="26" x14ac:dyDescent="0.4">
      <c r="B147" s="101" t="s">
        <v>990</v>
      </c>
      <c r="C147" s="101" t="s">
        <v>1138</v>
      </c>
      <c r="D147" s="225" t="s">
        <v>1139</v>
      </c>
      <c r="E147" s="303">
        <f>TRUNC(SUM(G149:G152),2)</f>
        <v>38.15</v>
      </c>
      <c r="F147" s="267"/>
      <c r="G147" s="172"/>
      <c r="H147" s="337"/>
      <c r="I147" s="260"/>
      <c r="J147" s="260"/>
    </row>
    <row r="148" spans="2:10" ht="52" x14ac:dyDescent="0.3">
      <c r="B148" s="95"/>
      <c r="C148" s="288" t="s">
        <v>1446</v>
      </c>
      <c r="D148" s="166" t="s">
        <v>233</v>
      </c>
      <c r="E148" s="166" t="s">
        <v>1061</v>
      </c>
      <c r="F148" s="164" t="s">
        <v>232</v>
      </c>
      <c r="G148" s="165" t="s">
        <v>1053</v>
      </c>
      <c r="H148" s="170"/>
    </row>
    <row r="149" spans="2:10" x14ac:dyDescent="0.3">
      <c r="B149" s="95"/>
      <c r="C149" s="288" t="s">
        <v>1118</v>
      </c>
      <c r="D149" s="166">
        <v>11</v>
      </c>
      <c r="E149" s="168">
        <v>2.85</v>
      </c>
      <c r="F149" s="167" t="s">
        <v>1149</v>
      </c>
      <c r="G149" s="165">
        <f>TRUNC((D149*E149),2)</f>
        <v>31.35</v>
      </c>
      <c r="H149" s="266"/>
    </row>
    <row r="150" spans="2:10" ht="18" x14ac:dyDescent="0.4">
      <c r="B150" s="95"/>
      <c r="C150" s="268"/>
      <c r="D150" s="332"/>
      <c r="E150" s="309"/>
      <c r="F150" s="267"/>
      <c r="G150" s="172"/>
      <c r="H150" s="337"/>
      <c r="I150" s="260"/>
      <c r="J150" s="260"/>
    </row>
    <row r="151" spans="2:10" ht="39" x14ac:dyDescent="0.3">
      <c r="B151" s="95"/>
      <c r="C151" s="288" t="s">
        <v>1447</v>
      </c>
      <c r="D151" s="166" t="s">
        <v>233</v>
      </c>
      <c r="E151" s="166" t="s">
        <v>1061</v>
      </c>
      <c r="F151" s="164" t="s">
        <v>232</v>
      </c>
      <c r="G151" s="165" t="s">
        <v>1053</v>
      </c>
      <c r="H151" s="170"/>
      <c r="I151" s="264"/>
      <c r="J151" s="177"/>
    </row>
    <row r="152" spans="2:10" x14ac:dyDescent="0.3">
      <c r="B152" s="95"/>
      <c r="C152" s="288" t="s">
        <v>1445</v>
      </c>
      <c r="D152" s="166">
        <v>4</v>
      </c>
      <c r="E152" s="168">
        <v>1.7</v>
      </c>
      <c r="F152" s="167" t="s">
        <v>1149</v>
      </c>
      <c r="G152" s="165">
        <f>TRUNC((D152*E152),2)</f>
        <v>6.8</v>
      </c>
      <c r="H152" s="266"/>
      <c r="I152" s="265"/>
      <c r="J152" s="177"/>
    </row>
    <row r="153" spans="2:10" ht="18" x14ac:dyDescent="0.4">
      <c r="B153" s="95"/>
      <c r="C153" s="268"/>
      <c r="D153" s="332"/>
      <c r="E153" s="309"/>
      <c r="F153" s="267"/>
      <c r="G153" s="172"/>
      <c r="H153" s="337"/>
      <c r="I153" s="260"/>
      <c r="J153" s="260"/>
    </row>
    <row r="154" spans="2:10" ht="18" x14ac:dyDescent="0.4">
      <c r="B154" s="95"/>
      <c r="C154" s="95"/>
      <c r="D154" s="151"/>
      <c r="E154" s="298"/>
      <c r="F154" s="259"/>
      <c r="G154" s="259"/>
      <c r="H154" s="337"/>
      <c r="I154" s="260"/>
      <c r="J154" s="260"/>
    </row>
    <row r="155" spans="2:10" ht="39" x14ac:dyDescent="0.4">
      <c r="B155" s="101" t="s">
        <v>991</v>
      </c>
      <c r="C155" s="101" t="s">
        <v>953</v>
      </c>
      <c r="D155" s="225" t="s">
        <v>189</v>
      </c>
      <c r="E155" s="303">
        <f>TRUNC(SUM(I156:I160),2)</f>
        <v>0.91</v>
      </c>
      <c r="F155" s="259"/>
      <c r="G155" s="259"/>
      <c r="H155" s="337"/>
      <c r="I155" s="260"/>
      <c r="J155" s="260"/>
    </row>
    <row r="156" spans="2:10" ht="52" x14ac:dyDescent="0.3">
      <c r="B156" s="262"/>
      <c r="C156" s="288" t="s">
        <v>1446</v>
      </c>
      <c r="D156" s="166" t="s">
        <v>233</v>
      </c>
      <c r="E156" s="166" t="s">
        <v>1061</v>
      </c>
      <c r="F156" s="166" t="s">
        <v>1150</v>
      </c>
      <c r="G156" s="166" t="s">
        <v>1151</v>
      </c>
      <c r="H156" s="164" t="s">
        <v>232</v>
      </c>
      <c r="I156" s="165" t="s">
        <v>1053</v>
      </c>
    </row>
    <row r="157" spans="2:10" x14ac:dyDescent="0.3">
      <c r="B157" s="262"/>
      <c r="C157" s="288" t="s">
        <v>1118</v>
      </c>
      <c r="D157" s="166">
        <v>11</v>
      </c>
      <c r="E157" s="168">
        <v>2.85</v>
      </c>
      <c r="F157" s="168">
        <v>0.12</v>
      </c>
      <c r="G157" s="168">
        <v>0.2</v>
      </c>
      <c r="H157" s="167" t="s">
        <v>1152</v>
      </c>
      <c r="I157" s="165">
        <f>TRUNC(D157*((E157*F157*G157)),2)</f>
        <v>0.75</v>
      </c>
    </row>
    <row r="158" spans="2:10" ht="18" x14ac:dyDescent="0.4">
      <c r="B158" s="262"/>
      <c r="C158" s="268"/>
      <c r="D158" s="332"/>
      <c r="E158" s="309"/>
      <c r="F158" s="267"/>
      <c r="G158" s="172"/>
      <c r="H158" s="337"/>
      <c r="I158" s="260"/>
      <c r="J158" s="260"/>
    </row>
    <row r="159" spans="2:10" ht="39" x14ac:dyDescent="0.3">
      <c r="B159" s="262"/>
      <c r="C159" s="288" t="s">
        <v>1447</v>
      </c>
      <c r="D159" s="166" t="s">
        <v>233</v>
      </c>
      <c r="E159" s="166" t="s">
        <v>1061</v>
      </c>
      <c r="F159" s="166" t="s">
        <v>1150</v>
      </c>
      <c r="G159" s="166" t="s">
        <v>1151</v>
      </c>
      <c r="H159" s="164" t="s">
        <v>232</v>
      </c>
      <c r="I159" s="165" t="s">
        <v>1053</v>
      </c>
    </row>
    <row r="160" spans="2:10" x14ac:dyDescent="0.3">
      <c r="B160" s="262"/>
      <c r="C160" s="288" t="s">
        <v>1445</v>
      </c>
      <c r="D160" s="166">
        <v>4</v>
      </c>
      <c r="E160" s="168">
        <v>1.7</v>
      </c>
      <c r="F160" s="168">
        <v>0.12</v>
      </c>
      <c r="G160" s="168">
        <v>0.2</v>
      </c>
      <c r="H160" s="167" t="s">
        <v>1152</v>
      </c>
      <c r="I160" s="165">
        <f>TRUNC(D160*((E160*F160*G160)),2)</f>
        <v>0.16</v>
      </c>
    </row>
    <row r="161" spans="2:10" x14ac:dyDescent="0.3">
      <c r="B161" s="95"/>
      <c r="C161" s="290"/>
      <c r="D161" s="170"/>
      <c r="E161" s="266"/>
      <c r="F161" s="266"/>
      <c r="G161" s="266"/>
      <c r="H161" s="265"/>
      <c r="I161" s="173"/>
    </row>
    <row r="162" spans="2:10" ht="26" x14ac:dyDescent="0.4">
      <c r="B162" s="101" t="s">
        <v>992</v>
      </c>
      <c r="C162" s="101" t="s">
        <v>948</v>
      </c>
      <c r="D162" s="225" t="s">
        <v>189</v>
      </c>
      <c r="E162" s="303">
        <f>SUM(D163)</f>
        <v>0.91</v>
      </c>
      <c r="F162" s="259"/>
      <c r="G162" s="259"/>
      <c r="H162" s="337"/>
      <c r="I162" s="260"/>
      <c r="J162" s="260"/>
    </row>
    <row r="163" spans="2:10" ht="18" x14ac:dyDescent="0.4">
      <c r="B163" s="95"/>
      <c r="C163" s="156" t="s">
        <v>1153</v>
      </c>
      <c r="D163" s="333">
        <f>E155</f>
        <v>0.91</v>
      </c>
      <c r="E163" s="308"/>
      <c r="F163" s="259"/>
      <c r="G163" s="259"/>
      <c r="H163" s="337"/>
      <c r="I163" s="260"/>
      <c r="J163" s="260"/>
    </row>
    <row r="164" spans="2:10" ht="18" x14ac:dyDescent="0.4">
      <c r="B164" s="95"/>
      <c r="C164" s="268"/>
      <c r="D164" s="332"/>
      <c r="E164" s="308"/>
      <c r="F164" s="259"/>
      <c r="G164" s="259"/>
      <c r="H164" s="337"/>
      <c r="I164" s="260"/>
      <c r="J164" s="260"/>
    </row>
    <row r="165" spans="2:10" ht="18" x14ac:dyDescent="0.4">
      <c r="B165" s="224" t="s">
        <v>484</v>
      </c>
      <c r="C165" s="224" t="s">
        <v>954</v>
      </c>
      <c r="D165" s="406"/>
      <c r="E165" s="180"/>
      <c r="F165" s="172"/>
      <c r="G165" s="172"/>
      <c r="H165" s="337"/>
      <c r="I165" s="260"/>
      <c r="J165" s="260"/>
    </row>
    <row r="166" spans="2:10" ht="26" x14ac:dyDescent="0.4">
      <c r="B166" s="101" t="s">
        <v>993</v>
      </c>
      <c r="C166" s="101" t="s">
        <v>1128</v>
      </c>
      <c r="D166" s="225" t="s">
        <v>180</v>
      </c>
      <c r="E166" s="303">
        <f>TRUNC(SUM(I167:I188),2)</f>
        <v>24.98</v>
      </c>
      <c r="F166" s="267"/>
      <c r="G166" s="172"/>
      <c r="H166" s="337"/>
      <c r="I166" s="260"/>
      <c r="J166" s="260"/>
    </row>
    <row r="167" spans="2:10" ht="26" x14ac:dyDescent="0.4">
      <c r="B167" s="95"/>
      <c r="C167" s="288" t="s">
        <v>1448</v>
      </c>
      <c r="D167" s="166" t="s">
        <v>233</v>
      </c>
      <c r="E167" s="166" t="s">
        <v>1061</v>
      </c>
      <c r="F167" s="166" t="s">
        <v>240</v>
      </c>
      <c r="G167" s="166" t="s">
        <v>236</v>
      </c>
      <c r="H167" s="164" t="s">
        <v>232</v>
      </c>
      <c r="I167" s="165" t="s">
        <v>1053</v>
      </c>
      <c r="J167" s="260"/>
    </row>
    <row r="168" spans="2:10" ht="18" x14ac:dyDescent="0.4">
      <c r="B168" s="95"/>
      <c r="C168" s="288" t="s">
        <v>1449</v>
      </c>
      <c r="D168" s="166">
        <v>1</v>
      </c>
      <c r="E168" s="168">
        <v>0.2</v>
      </c>
      <c r="F168" s="168">
        <v>0.12</v>
      </c>
      <c r="G168" s="168">
        <v>1.63</v>
      </c>
      <c r="H168" s="167" t="s">
        <v>1154</v>
      </c>
      <c r="I168" s="165">
        <f>TRUNC(D168*((G168*E168*2)+(F168*G168)),2)</f>
        <v>0.84</v>
      </c>
      <c r="J168" s="260"/>
    </row>
    <row r="169" spans="2:10" ht="18" x14ac:dyDescent="0.4">
      <c r="B169" s="95"/>
      <c r="C169" s="288" t="s">
        <v>1449</v>
      </c>
      <c r="D169" s="166">
        <v>1</v>
      </c>
      <c r="E169" s="168">
        <v>0.2</v>
      </c>
      <c r="F169" s="168">
        <v>0.12</v>
      </c>
      <c r="G169" s="168">
        <v>1.28</v>
      </c>
      <c r="H169" s="167" t="s">
        <v>1154</v>
      </c>
      <c r="I169" s="165">
        <f t="shared" ref="I169:I182" si="3">TRUNC(D169*((G169*E169*2)+(F169*G169)),2)</f>
        <v>0.66</v>
      </c>
      <c r="J169" s="260"/>
    </row>
    <row r="170" spans="2:10" ht="18" x14ac:dyDescent="0.4">
      <c r="B170" s="95"/>
      <c r="C170" s="288" t="s">
        <v>1449</v>
      </c>
      <c r="D170" s="166">
        <v>1</v>
      </c>
      <c r="E170" s="168">
        <v>0.2</v>
      </c>
      <c r="F170" s="168">
        <v>0.12</v>
      </c>
      <c r="G170" s="168">
        <v>2.5299999999999998</v>
      </c>
      <c r="H170" s="167" t="s">
        <v>1154</v>
      </c>
      <c r="I170" s="165">
        <f t="shared" si="3"/>
        <v>1.31</v>
      </c>
      <c r="J170" s="260"/>
    </row>
    <row r="171" spans="2:10" ht="18" x14ac:dyDescent="0.4">
      <c r="B171" s="95"/>
      <c r="C171" s="288" t="s">
        <v>1450</v>
      </c>
      <c r="D171" s="166">
        <v>1</v>
      </c>
      <c r="E171" s="168">
        <v>0.2</v>
      </c>
      <c r="F171" s="168">
        <v>0.12</v>
      </c>
      <c r="G171" s="168">
        <v>1.28</v>
      </c>
      <c r="H171" s="167" t="s">
        <v>1154</v>
      </c>
      <c r="I171" s="165">
        <f t="shared" si="3"/>
        <v>0.66</v>
      </c>
      <c r="J171" s="260"/>
    </row>
    <row r="172" spans="2:10" ht="18" x14ac:dyDescent="0.4">
      <c r="B172" s="95"/>
      <c r="C172" s="288" t="s">
        <v>1451</v>
      </c>
      <c r="D172" s="166">
        <v>1</v>
      </c>
      <c r="E172" s="168">
        <v>0.2</v>
      </c>
      <c r="F172" s="168">
        <v>0.12</v>
      </c>
      <c r="G172" s="168">
        <v>1.71</v>
      </c>
      <c r="H172" s="167" t="s">
        <v>1154</v>
      </c>
      <c r="I172" s="165">
        <f t="shared" si="3"/>
        <v>0.88</v>
      </c>
      <c r="J172" s="260"/>
    </row>
    <row r="173" spans="2:10" ht="18" x14ac:dyDescent="0.4">
      <c r="B173" s="95"/>
      <c r="C173" s="288" t="s">
        <v>1451</v>
      </c>
      <c r="D173" s="166">
        <v>1</v>
      </c>
      <c r="E173" s="168">
        <v>0.2</v>
      </c>
      <c r="F173" s="168">
        <v>0.12</v>
      </c>
      <c r="G173" s="168">
        <v>1.28</v>
      </c>
      <c r="H173" s="167" t="s">
        <v>1154</v>
      </c>
      <c r="I173" s="165">
        <f t="shared" si="3"/>
        <v>0.66</v>
      </c>
      <c r="J173" s="260"/>
    </row>
    <row r="174" spans="2:10" ht="18" x14ac:dyDescent="0.4">
      <c r="B174" s="95"/>
      <c r="C174" s="288" t="s">
        <v>1451</v>
      </c>
      <c r="D174" s="166">
        <v>1</v>
      </c>
      <c r="E174" s="168">
        <v>0.2</v>
      </c>
      <c r="F174" s="168">
        <v>0.12</v>
      </c>
      <c r="G174" s="168">
        <v>2.5299999999999998</v>
      </c>
      <c r="H174" s="167" t="s">
        <v>1154</v>
      </c>
      <c r="I174" s="165">
        <f t="shared" si="3"/>
        <v>1.31</v>
      </c>
      <c r="J174" s="260"/>
    </row>
    <row r="175" spans="2:10" ht="18" x14ac:dyDescent="0.4">
      <c r="B175" s="95"/>
      <c r="C175" s="288" t="s">
        <v>1452</v>
      </c>
      <c r="D175" s="166">
        <v>1</v>
      </c>
      <c r="E175" s="168">
        <v>0.2</v>
      </c>
      <c r="F175" s="168">
        <v>0.12</v>
      </c>
      <c r="G175" s="168">
        <v>3.11</v>
      </c>
      <c r="H175" s="167" t="s">
        <v>1154</v>
      </c>
      <c r="I175" s="165">
        <f t="shared" si="3"/>
        <v>1.61</v>
      </c>
      <c r="J175" s="260"/>
    </row>
    <row r="176" spans="2:10" ht="18" x14ac:dyDescent="0.4">
      <c r="B176" s="95"/>
      <c r="C176" s="288" t="s">
        <v>1452</v>
      </c>
      <c r="D176" s="166">
        <v>1</v>
      </c>
      <c r="E176" s="168">
        <v>0.2</v>
      </c>
      <c r="F176" s="168">
        <v>0.12</v>
      </c>
      <c r="G176" s="168">
        <v>2.5299999999999998</v>
      </c>
      <c r="H176" s="167" t="s">
        <v>1154</v>
      </c>
      <c r="I176" s="165">
        <f t="shared" si="3"/>
        <v>1.31</v>
      </c>
      <c r="J176" s="260"/>
    </row>
    <row r="177" spans="2:10" ht="18" x14ac:dyDescent="0.4">
      <c r="B177" s="95"/>
      <c r="C177" s="288" t="s">
        <v>1453</v>
      </c>
      <c r="D177" s="166">
        <v>1</v>
      </c>
      <c r="E177" s="168">
        <v>0.2</v>
      </c>
      <c r="F177" s="168">
        <v>0.12</v>
      </c>
      <c r="G177" s="168">
        <v>2.6</v>
      </c>
      <c r="H177" s="167" t="s">
        <v>1154</v>
      </c>
      <c r="I177" s="165">
        <f t="shared" si="3"/>
        <v>1.35</v>
      </c>
      <c r="J177" s="260"/>
    </row>
    <row r="178" spans="2:10" ht="18" x14ac:dyDescent="0.4">
      <c r="B178" s="95"/>
      <c r="C178" s="288" t="s">
        <v>1453</v>
      </c>
      <c r="D178" s="166">
        <v>1</v>
      </c>
      <c r="E178" s="168">
        <v>0.2</v>
      </c>
      <c r="F178" s="168">
        <v>0.12</v>
      </c>
      <c r="G178" s="168">
        <v>3.23</v>
      </c>
      <c r="H178" s="167" t="s">
        <v>1154</v>
      </c>
      <c r="I178" s="165">
        <f t="shared" si="3"/>
        <v>1.67</v>
      </c>
      <c r="J178" s="260"/>
    </row>
    <row r="179" spans="2:10" ht="18" x14ac:dyDescent="0.4">
      <c r="B179" s="95"/>
      <c r="C179" s="288" t="s">
        <v>1454</v>
      </c>
      <c r="D179" s="166">
        <v>1</v>
      </c>
      <c r="E179" s="168">
        <v>0.2</v>
      </c>
      <c r="F179" s="168">
        <v>0.12</v>
      </c>
      <c r="G179" s="168">
        <v>3.15</v>
      </c>
      <c r="H179" s="167" t="s">
        <v>1154</v>
      </c>
      <c r="I179" s="165">
        <f t="shared" si="3"/>
        <v>1.63</v>
      </c>
      <c r="J179" s="260"/>
    </row>
    <row r="180" spans="2:10" ht="18" x14ac:dyDescent="0.4">
      <c r="B180" s="95"/>
      <c r="C180" s="288" t="s">
        <v>1455</v>
      </c>
      <c r="D180" s="166">
        <v>1</v>
      </c>
      <c r="E180" s="168">
        <v>0.2</v>
      </c>
      <c r="F180" s="168">
        <v>0.12</v>
      </c>
      <c r="G180" s="168">
        <v>3.15</v>
      </c>
      <c r="H180" s="167" t="s">
        <v>1154</v>
      </c>
      <c r="I180" s="165">
        <f t="shared" si="3"/>
        <v>1.63</v>
      </c>
      <c r="J180" s="260"/>
    </row>
    <row r="181" spans="2:10" ht="18" x14ac:dyDescent="0.4">
      <c r="B181" s="95"/>
      <c r="C181" s="288" t="s">
        <v>1456</v>
      </c>
      <c r="D181" s="166">
        <v>1</v>
      </c>
      <c r="E181" s="168">
        <v>0.2</v>
      </c>
      <c r="F181" s="168">
        <v>0.12</v>
      </c>
      <c r="G181" s="168">
        <v>3.15</v>
      </c>
      <c r="H181" s="167" t="s">
        <v>1154</v>
      </c>
      <c r="I181" s="165">
        <f t="shared" si="3"/>
        <v>1.63</v>
      </c>
      <c r="J181" s="260"/>
    </row>
    <row r="182" spans="2:10" ht="18" x14ac:dyDescent="0.4">
      <c r="B182" s="95"/>
      <c r="C182" s="288" t="s">
        <v>1456</v>
      </c>
      <c r="D182" s="166">
        <v>1</v>
      </c>
      <c r="E182" s="168">
        <v>0.2</v>
      </c>
      <c r="F182" s="168">
        <v>0.12</v>
      </c>
      <c r="G182" s="168">
        <v>2.6</v>
      </c>
      <c r="H182" s="167" t="s">
        <v>1154</v>
      </c>
      <c r="I182" s="165">
        <f t="shared" si="3"/>
        <v>1.35</v>
      </c>
      <c r="J182" s="260"/>
    </row>
    <row r="183" spans="2:10" ht="18" x14ac:dyDescent="0.4">
      <c r="B183" s="95"/>
      <c r="C183" s="268"/>
      <c r="D183" s="332"/>
      <c r="E183" s="309"/>
      <c r="F183" s="267"/>
      <c r="G183" s="172"/>
      <c r="H183" s="337"/>
      <c r="I183" s="260"/>
      <c r="J183" s="260"/>
    </row>
    <row r="184" spans="2:10" ht="26" x14ac:dyDescent="0.4">
      <c r="B184" s="95"/>
      <c r="C184" s="288" t="s">
        <v>1457</v>
      </c>
      <c r="D184" s="166" t="s">
        <v>233</v>
      </c>
      <c r="E184" s="166" t="s">
        <v>1061</v>
      </c>
      <c r="F184" s="166" t="s">
        <v>240</v>
      </c>
      <c r="G184" s="166" t="s">
        <v>236</v>
      </c>
      <c r="H184" s="164" t="s">
        <v>232</v>
      </c>
      <c r="I184" s="165" t="s">
        <v>1053</v>
      </c>
      <c r="J184" s="260"/>
    </row>
    <row r="185" spans="2:10" ht="18" x14ac:dyDescent="0.4">
      <c r="B185" s="95"/>
      <c r="C185" s="288" t="s">
        <v>1073</v>
      </c>
      <c r="D185" s="166">
        <v>1</v>
      </c>
      <c r="E185" s="168">
        <v>0.2</v>
      </c>
      <c r="F185" s="168">
        <v>0.12</v>
      </c>
      <c r="G185" s="168">
        <v>3.03</v>
      </c>
      <c r="H185" s="167" t="s">
        <v>1154</v>
      </c>
      <c r="I185" s="165">
        <f>TRUNC(D185*((G185*E185*2)+(F185*G185)),2)</f>
        <v>1.57</v>
      </c>
      <c r="J185" s="260"/>
    </row>
    <row r="186" spans="2:10" ht="18" x14ac:dyDescent="0.4">
      <c r="B186" s="95"/>
      <c r="C186" s="288" t="s">
        <v>1074</v>
      </c>
      <c r="D186" s="166">
        <v>1</v>
      </c>
      <c r="E186" s="168">
        <v>0.2</v>
      </c>
      <c r="F186" s="168">
        <v>0.12</v>
      </c>
      <c r="G186" s="168">
        <v>3.11</v>
      </c>
      <c r="H186" s="167" t="s">
        <v>1154</v>
      </c>
      <c r="I186" s="165">
        <f t="shared" ref="I186:I187" si="4">TRUNC(D186*((G186*E186*2)+(F186*G186)),2)</f>
        <v>1.61</v>
      </c>
      <c r="J186" s="260"/>
    </row>
    <row r="187" spans="2:10" ht="18" x14ac:dyDescent="0.4">
      <c r="B187" s="95"/>
      <c r="C187" s="288" t="s">
        <v>1075</v>
      </c>
      <c r="D187" s="166">
        <v>1</v>
      </c>
      <c r="E187" s="168">
        <v>0.2</v>
      </c>
      <c r="F187" s="168">
        <v>0.12</v>
      </c>
      <c r="G187" s="168">
        <v>3.23</v>
      </c>
      <c r="H187" s="167" t="s">
        <v>1154</v>
      </c>
      <c r="I187" s="165">
        <f t="shared" si="4"/>
        <v>1.67</v>
      </c>
      <c r="J187" s="260"/>
    </row>
    <row r="188" spans="2:10" ht="18" x14ac:dyDescent="0.4">
      <c r="B188" s="95"/>
      <c r="C188" s="288" t="s">
        <v>1076</v>
      </c>
      <c r="D188" s="166">
        <v>1</v>
      </c>
      <c r="E188" s="168">
        <v>0.2</v>
      </c>
      <c r="F188" s="168">
        <v>0.12</v>
      </c>
      <c r="G188" s="168">
        <v>3.15</v>
      </c>
      <c r="H188" s="167" t="s">
        <v>1154</v>
      </c>
      <c r="I188" s="165">
        <f t="shared" ref="I188" si="5">TRUNC(D188*((G188*E188*2)+(F188*G188)),2)</f>
        <v>1.63</v>
      </c>
      <c r="J188" s="260"/>
    </row>
    <row r="189" spans="2:10" ht="18" x14ac:dyDescent="0.4">
      <c r="B189" s="95"/>
      <c r="C189" s="268"/>
      <c r="D189" s="332"/>
      <c r="E189" s="309"/>
      <c r="F189" s="267"/>
      <c r="G189" s="172"/>
      <c r="H189" s="337"/>
      <c r="I189" s="260"/>
      <c r="J189" s="260"/>
    </row>
    <row r="190" spans="2:10" ht="18" x14ac:dyDescent="0.4">
      <c r="B190" s="95"/>
      <c r="C190" s="95"/>
      <c r="D190" s="151"/>
      <c r="E190" s="309"/>
      <c r="F190" s="267"/>
      <c r="G190" s="172"/>
      <c r="H190" s="337"/>
      <c r="I190" s="260"/>
      <c r="J190" s="260"/>
    </row>
    <row r="191" spans="2:10" ht="26" x14ac:dyDescent="0.4">
      <c r="B191" s="101" t="s">
        <v>994</v>
      </c>
      <c r="C191" s="101" t="s">
        <v>1138</v>
      </c>
      <c r="D191" s="225" t="s">
        <v>1139</v>
      </c>
      <c r="E191" s="303">
        <f>TRUNC(SUM(G192:G213),2)</f>
        <v>48.28</v>
      </c>
      <c r="F191" s="259"/>
      <c r="G191" s="259"/>
      <c r="H191" s="337"/>
      <c r="I191" s="260"/>
      <c r="J191" s="260"/>
    </row>
    <row r="192" spans="2:10" ht="26" x14ac:dyDescent="0.4">
      <c r="B192" s="95"/>
      <c r="C192" s="288" t="s">
        <v>1448</v>
      </c>
      <c r="D192" s="166" t="s">
        <v>233</v>
      </c>
      <c r="E192" s="166" t="s">
        <v>236</v>
      </c>
      <c r="F192" s="164" t="s">
        <v>232</v>
      </c>
      <c r="G192" s="165" t="s">
        <v>1053</v>
      </c>
      <c r="J192" s="260"/>
    </row>
    <row r="193" spans="2:10" ht="18" x14ac:dyDescent="0.4">
      <c r="B193" s="95"/>
      <c r="C193" s="288" t="s">
        <v>1449</v>
      </c>
      <c r="D193" s="166">
        <v>1</v>
      </c>
      <c r="E193" s="168">
        <v>1.63</v>
      </c>
      <c r="F193" s="167" t="s">
        <v>252</v>
      </c>
      <c r="G193" s="165">
        <f>TRUNC((D193*E193),2)</f>
        <v>1.63</v>
      </c>
      <c r="J193" s="260"/>
    </row>
    <row r="194" spans="2:10" ht="18" x14ac:dyDescent="0.4">
      <c r="B194" s="95"/>
      <c r="C194" s="288" t="s">
        <v>1449</v>
      </c>
      <c r="D194" s="166">
        <v>1</v>
      </c>
      <c r="E194" s="168">
        <v>1.28</v>
      </c>
      <c r="F194" s="167" t="s">
        <v>252</v>
      </c>
      <c r="G194" s="165">
        <f t="shared" ref="G194:G207" si="6">TRUNC((D194*E194),2)</f>
        <v>1.28</v>
      </c>
      <c r="J194" s="260"/>
    </row>
    <row r="195" spans="2:10" ht="18" x14ac:dyDescent="0.4">
      <c r="B195" s="95"/>
      <c r="C195" s="288" t="s">
        <v>1449</v>
      </c>
      <c r="D195" s="166">
        <v>1</v>
      </c>
      <c r="E195" s="168">
        <v>2.5299999999999998</v>
      </c>
      <c r="F195" s="167" t="s">
        <v>252</v>
      </c>
      <c r="G195" s="165">
        <f t="shared" si="6"/>
        <v>2.5299999999999998</v>
      </c>
      <c r="J195" s="260"/>
    </row>
    <row r="196" spans="2:10" ht="18" x14ac:dyDescent="0.4">
      <c r="B196" s="95"/>
      <c r="C196" s="288" t="s">
        <v>1450</v>
      </c>
      <c r="D196" s="166">
        <v>1</v>
      </c>
      <c r="E196" s="168">
        <v>1.28</v>
      </c>
      <c r="F196" s="167" t="s">
        <v>252</v>
      </c>
      <c r="G196" s="165">
        <f t="shared" si="6"/>
        <v>1.28</v>
      </c>
      <c r="J196" s="260"/>
    </row>
    <row r="197" spans="2:10" ht="18" x14ac:dyDescent="0.4">
      <c r="B197" s="95"/>
      <c r="C197" s="288" t="s">
        <v>1451</v>
      </c>
      <c r="D197" s="166">
        <v>1</v>
      </c>
      <c r="E197" s="168">
        <v>1.71</v>
      </c>
      <c r="F197" s="167" t="s">
        <v>252</v>
      </c>
      <c r="G197" s="165">
        <f t="shared" si="6"/>
        <v>1.71</v>
      </c>
      <c r="J197" s="260"/>
    </row>
    <row r="198" spans="2:10" ht="18" x14ac:dyDescent="0.4">
      <c r="B198" s="95"/>
      <c r="C198" s="288" t="s">
        <v>1451</v>
      </c>
      <c r="D198" s="166">
        <v>1</v>
      </c>
      <c r="E198" s="168">
        <v>1.28</v>
      </c>
      <c r="F198" s="167" t="s">
        <v>252</v>
      </c>
      <c r="G198" s="165">
        <f t="shared" si="6"/>
        <v>1.28</v>
      </c>
      <c r="J198" s="260"/>
    </row>
    <row r="199" spans="2:10" ht="18" x14ac:dyDescent="0.4">
      <c r="B199" s="95"/>
      <c r="C199" s="288" t="s">
        <v>1451</v>
      </c>
      <c r="D199" s="166">
        <v>1</v>
      </c>
      <c r="E199" s="168">
        <v>2.5299999999999998</v>
      </c>
      <c r="F199" s="167" t="s">
        <v>252</v>
      </c>
      <c r="G199" s="165">
        <f t="shared" si="6"/>
        <v>2.5299999999999998</v>
      </c>
      <c r="J199" s="260"/>
    </row>
    <row r="200" spans="2:10" ht="18" x14ac:dyDescent="0.4">
      <c r="B200" s="95"/>
      <c r="C200" s="288" t="s">
        <v>1452</v>
      </c>
      <c r="D200" s="166">
        <v>1</v>
      </c>
      <c r="E200" s="168">
        <v>3.11</v>
      </c>
      <c r="F200" s="167" t="s">
        <v>252</v>
      </c>
      <c r="G200" s="165">
        <f t="shared" si="6"/>
        <v>3.11</v>
      </c>
      <c r="J200" s="260"/>
    </row>
    <row r="201" spans="2:10" ht="18" x14ac:dyDescent="0.4">
      <c r="B201" s="95"/>
      <c r="C201" s="288" t="s">
        <v>1452</v>
      </c>
      <c r="D201" s="166">
        <v>1</v>
      </c>
      <c r="E201" s="168">
        <v>2.5299999999999998</v>
      </c>
      <c r="F201" s="167" t="s">
        <v>252</v>
      </c>
      <c r="G201" s="165">
        <f t="shared" si="6"/>
        <v>2.5299999999999998</v>
      </c>
      <c r="J201" s="260"/>
    </row>
    <row r="202" spans="2:10" ht="18" x14ac:dyDescent="0.4">
      <c r="B202" s="95"/>
      <c r="C202" s="288" t="s">
        <v>1453</v>
      </c>
      <c r="D202" s="166">
        <v>1</v>
      </c>
      <c r="E202" s="168">
        <v>2.6</v>
      </c>
      <c r="F202" s="167" t="s">
        <v>252</v>
      </c>
      <c r="G202" s="165">
        <f t="shared" si="6"/>
        <v>2.6</v>
      </c>
      <c r="J202" s="260"/>
    </row>
    <row r="203" spans="2:10" ht="18" x14ac:dyDescent="0.4">
      <c r="B203" s="95"/>
      <c r="C203" s="288" t="s">
        <v>1453</v>
      </c>
      <c r="D203" s="166">
        <v>1</v>
      </c>
      <c r="E203" s="168">
        <v>3.23</v>
      </c>
      <c r="F203" s="167" t="s">
        <v>252</v>
      </c>
      <c r="G203" s="165">
        <f t="shared" si="6"/>
        <v>3.23</v>
      </c>
      <c r="J203" s="260"/>
    </row>
    <row r="204" spans="2:10" ht="18" x14ac:dyDescent="0.4">
      <c r="B204" s="95"/>
      <c r="C204" s="288" t="s">
        <v>1454</v>
      </c>
      <c r="D204" s="166">
        <v>1</v>
      </c>
      <c r="E204" s="168">
        <v>3.15</v>
      </c>
      <c r="F204" s="167" t="s">
        <v>252</v>
      </c>
      <c r="G204" s="165">
        <f t="shared" si="6"/>
        <v>3.15</v>
      </c>
      <c r="J204" s="260"/>
    </row>
    <row r="205" spans="2:10" ht="18" x14ac:dyDescent="0.4">
      <c r="B205" s="95"/>
      <c r="C205" s="288" t="s">
        <v>1455</v>
      </c>
      <c r="D205" s="166">
        <v>1</v>
      </c>
      <c r="E205" s="168">
        <v>3.15</v>
      </c>
      <c r="F205" s="167" t="s">
        <v>252</v>
      </c>
      <c r="G205" s="165">
        <f t="shared" si="6"/>
        <v>3.15</v>
      </c>
      <c r="J205" s="260"/>
    </row>
    <row r="206" spans="2:10" ht="18" x14ac:dyDescent="0.4">
      <c r="B206" s="95"/>
      <c r="C206" s="288" t="s">
        <v>1456</v>
      </c>
      <c r="D206" s="166">
        <v>1</v>
      </c>
      <c r="E206" s="168">
        <v>3.15</v>
      </c>
      <c r="F206" s="167" t="s">
        <v>252</v>
      </c>
      <c r="G206" s="165">
        <f t="shared" si="6"/>
        <v>3.15</v>
      </c>
      <c r="J206" s="260"/>
    </row>
    <row r="207" spans="2:10" ht="18" x14ac:dyDescent="0.4">
      <c r="B207" s="95"/>
      <c r="C207" s="288" t="s">
        <v>1456</v>
      </c>
      <c r="D207" s="166">
        <v>1</v>
      </c>
      <c r="E207" s="168">
        <v>2.6</v>
      </c>
      <c r="F207" s="167" t="s">
        <v>252</v>
      </c>
      <c r="G207" s="165">
        <f t="shared" si="6"/>
        <v>2.6</v>
      </c>
      <c r="J207" s="260"/>
    </row>
    <row r="208" spans="2:10" ht="18" x14ac:dyDescent="0.4">
      <c r="B208" s="95"/>
      <c r="C208" s="268"/>
      <c r="D208" s="332"/>
      <c r="E208" s="298"/>
      <c r="F208" s="259"/>
      <c r="G208" s="259"/>
      <c r="H208" s="337"/>
      <c r="I208" s="260"/>
      <c r="J208" s="260"/>
    </row>
    <row r="209" spans="2:10" ht="26" x14ac:dyDescent="0.4">
      <c r="B209" s="95"/>
      <c r="C209" s="288" t="s">
        <v>1457</v>
      </c>
      <c r="D209" s="166" t="s">
        <v>233</v>
      </c>
      <c r="E209" s="166" t="s">
        <v>236</v>
      </c>
      <c r="F209" s="164" t="s">
        <v>232</v>
      </c>
      <c r="G209" s="165" t="s">
        <v>1053</v>
      </c>
      <c r="H209" s="337"/>
      <c r="I209" s="260"/>
      <c r="J209" s="260"/>
    </row>
    <row r="210" spans="2:10" ht="18" x14ac:dyDescent="0.4">
      <c r="B210" s="95"/>
      <c r="C210" s="288" t="s">
        <v>1073</v>
      </c>
      <c r="D210" s="166">
        <v>1</v>
      </c>
      <c r="E210" s="168">
        <v>3.03</v>
      </c>
      <c r="F210" s="167" t="s">
        <v>252</v>
      </c>
      <c r="G210" s="165">
        <f>TRUNC((D210*E210),2)</f>
        <v>3.03</v>
      </c>
      <c r="H210" s="337"/>
      <c r="I210" s="260"/>
      <c r="J210" s="260"/>
    </row>
    <row r="211" spans="2:10" ht="18" x14ac:dyDescent="0.4">
      <c r="B211" s="95"/>
      <c r="C211" s="288" t="s">
        <v>1074</v>
      </c>
      <c r="D211" s="166">
        <v>1</v>
      </c>
      <c r="E211" s="168">
        <v>3.11</v>
      </c>
      <c r="F211" s="167" t="s">
        <v>252</v>
      </c>
      <c r="G211" s="165">
        <f t="shared" ref="G211:G213" si="7">TRUNC((D211*E211),2)</f>
        <v>3.11</v>
      </c>
      <c r="H211" s="337"/>
      <c r="I211" s="260"/>
      <c r="J211" s="260"/>
    </row>
    <row r="212" spans="2:10" ht="18" x14ac:dyDescent="0.4">
      <c r="B212" s="95"/>
      <c r="C212" s="288" t="s">
        <v>1075</v>
      </c>
      <c r="D212" s="166">
        <v>1</v>
      </c>
      <c r="E212" s="168">
        <v>3.23</v>
      </c>
      <c r="F212" s="167" t="s">
        <v>252</v>
      </c>
      <c r="G212" s="165">
        <f t="shared" si="7"/>
        <v>3.23</v>
      </c>
      <c r="H212" s="337"/>
      <c r="I212" s="260"/>
      <c r="J212" s="260"/>
    </row>
    <row r="213" spans="2:10" ht="18" x14ac:dyDescent="0.4">
      <c r="B213" s="95"/>
      <c r="C213" s="288" t="s">
        <v>1076</v>
      </c>
      <c r="D213" s="166">
        <v>1</v>
      </c>
      <c r="E213" s="168">
        <v>3.15</v>
      </c>
      <c r="F213" s="167" t="s">
        <v>252</v>
      </c>
      <c r="G213" s="165">
        <f t="shared" si="7"/>
        <v>3.15</v>
      </c>
      <c r="H213" s="337"/>
      <c r="I213" s="260"/>
      <c r="J213" s="260"/>
    </row>
    <row r="214" spans="2:10" ht="18" x14ac:dyDescent="0.4">
      <c r="B214" s="95"/>
      <c r="C214" s="268"/>
      <c r="D214" s="332"/>
      <c r="E214" s="298"/>
      <c r="F214" s="259"/>
      <c r="G214" s="259"/>
      <c r="H214" s="337"/>
      <c r="I214" s="260"/>
      <c r="J214" s="260"/>
    </row>
    <row r="215" spans="2:10" ht="18" x14ac:dyDescent="0.4">
      <c r="B215" s="95"/>
      <c r="C215" s="95"/>
      <c r="D215" s="151"/>
      <c r="E215" s="298"/>
      <c r="F215" s="259"/>
      <c r="G215" s="259"/>
      <c r="H215" s="337"/>
      <c r="I215" s="260"/>
      <c r="J215" s="260"/>
    </row>
    <row r="216" spans="2:10" ht="39" x14ac:dyDescent="0.4">
      <c r="B216" s="101" t="s">
        <v>995</v>
      </c>
      <c r="C216" s="101" t="s">
        <v>953</v>
      </c>
      <c r="D216" s="225" t="s">
        <v>189</v>
      </c>
      <c r="E216" s="303">
        <f>TRUNC(SUM(I217:I238),2)</f>
        <v>1.0900000000000001</v>
      </c>
      <c r="F216" s="259"/>
      <c r="G216" s="259"/>
      <c r="H216" s="337"/>
      <c r="I216" s="260"/>
      <c r="J216" s="260"/>
    </row>
    <row r="217" spans="2:10" ht="26" x14ac:dyDescent="0.4">
      <c r="B217" s="95"/>
      <c r="C217" s="288" t="s">
        <v>1448</v>
      </c>
      <c r="D217" s="166" t="s">
        <v>233</v>
      </c>
      <c r="E217" s="166" t="s">
        <v>1061</v>
      </c>
      <c r="F217" s="166" t="s">
        <v>240</v>
      </c>
      <c r="G217" s="166" t="s">
        <v>236</v>
      </c>
      <c r="H217" s="164" t="s">
        <v>232</v>
      </c>
      <c r="I217" s="165" t="s">
        <v>1053</v>
      </c>
      <c r="J217" s="260"/>
    </row>
    <row r="218" spans="2:10" ht="18" x14ac:dyDescent="0.4">
      <c r="B218" s="95"/>
      <c r="C218" s="288" t="s">
        <v>1449</v>
      </c>
      <c r="D218" s="166">
        <v>1</v>
      </c>
      <c r="E218" s="168">
        <v>0.2</v>
      </c>
      <c r="F218" s="168">
        <v>0.12</v>
      </c>
      <c r="G218" s="168">
        <v>1.63</v>
      </c>
      <c r="H218" s="167" t="s">
        <v>1155</v>
      </c>
      <c r="I218" s="165">
        <f>TRUNC((D218*E218*F218*G218),2)</f>
        <v>0.03</v>
      </c>
      <c r="J218" s="260"/>
    </row>
    <row r="219" spans="2:10" ht="18" x14ac:dyDescent="0.4">
      <c r="B219" s="95"/>
      <c r="C219" s="288" t="s">
        <v>1449</v>
      </c>
      <c r="D219" s="166">
        <v>1</v>
      </c>
      <c r="E219" s="168">
        <v>0.2</v>
      </c>
      <c r="F219" s="168">
        <v>0.12</v>
      </c>
      <c r="G219" s="168">
        <v>1.28</v>
      </c>
      <c r="H219" s="167" t="s">
        <v>1155</v>
      </c>
      <c r="I219" s="165">
        <f t="shared" ref="I219:I232" si="8">TRUNC((D219*E219*F219*G219),2)</f>
        <v>0.03</v>
      </c>
      <c r="J219" s="260"/>
    </row>
    <row r="220" spans="2:10" ht="18" x14ac:dyDescent="0.4">
      <c r="B220" s="95"/>
      <c r="C220" s="288" t="s">
        <v>1449</v>
      </c>
      <c r="D220" s="166">
        <v>1</v>
      </c>
      <c r="E220" s="168">
        <v>0.2</v>
      </c>
      <c r="F220" s="168">
        <v>0.12</v>
      </c>
      <c r="G220" s="168">
        <v>2.5299999999999998</v>
      </c>
      <c r="H220" s="167" t="s">
        <v>1155</v>
      </c>
      <c r="I220" s="165">
        <f t="shared" si="8"/>
        <v>0.06</v>
      </c>
      <c r="J220" s="260"/>
    </row>
    <row r="221" spans="2:10" ht="18" x14ac:dyDescent="0.4">
      <c r="B221" s="95"/>
      <c r="C221" s="288" t="s">
        <v>1450</v>
      </c>
      <c r="D221" s="166">
        <v>1</v>
      </c>
      <c r="E221" s="168">
        <v>0.2</v>
      </c>
      <c r="F221" s="168">
        <v>0.12</v>
      </c>
      <c r="G221" s="168">
        <v>1.28</v>
      </c>
      <c r="H221" s="167" t="s">
        <v>1155</v>
      </c>
      <c r="I221" s="165">
        <f t="shared" si="8"/>
        <v>0.03</v>
      </c>
      <c r="J221" s="260"/>
    </row>
    <row r="222" spans="2:10" ht="18" x14ac:dyDescent="0.4">
      <c r="B222" s="95"/>
      <c r="C222" s="288" t="s">
        <v>1451</v>
      </c>
      <c r="D222" s="166">
        <v>1</v>
      </c>
      <c r="E222" s="168">
        <v>0.2</v>
      </c>
      <c r="F222" s="168">
        <v>0.12</v>
      </c>
      <c r="G222" s="168">
        <v>1.71</v>
      </c>
      <c r="H222" s="167" t="s">
        <v>1155</v>
      </c>
      <c r="I222" s="165">
        <f t="shared" si="8"/>
        <v>0.04</v>
      </c>
      <c r="J222" s="260"/>
    </row>
    <row r="223" spans="2:10" ht="18" x14ac:dyDescent="0.4">
      <c r="B223" s="95"/>
      <c r="C223" s="288" t="s">
        <v>1451</v>
      </c>
      <c r="D223" s="166">
        <v>1</v>
      </c>
      <c r="E223" s="168">
        <v>0.2</v>
      </c>
      <c r="F223" s="168">
        <v>0.12</v>
      </c>
      <c r="G223" s="168">
        <v>1.28</v>
      </c>
      <c r="H223" s="167" t="s">
        <v>1155</v>
      </c>
      <c r="I223" s="165">
        <f t="shared" si="8"/>
        <v>0.03</v>
      </c>
      <c r="J223" s="260"/>
    </row>
    <row r="224" spans="2:10" ht="18" x14ac:dyDescent="0.4">
      <c r="B224" s="95"/>
      <c r="C224" s="288" t="s">
        <v>1451</v>
      </c>
      <c r="D224" s="166">
        <v>1</v>
      </c>
      <c r="E224" s="168">
        <v>0.2</v>
      </c>
      <c r="F224" s="168">
        <v>0.12</v>
      </c>
      <c r="G224" s="168">
        <v>2.5299999999999998</v>
      </c>
      <c r="H224" s="167" t="s">
        <v>1155</v>
      </c>
      <c r="I224" s="165">
        <f t="shared" si="8"/>
        <v>0.06</v>
      </c>
      <c r="J224" s="260"/>
    </row>
    <row r="225" spans="2:10" ht="18" x14ac:dyDescent="0.4">
      <c r="B225" s="95"/>
      <c r="C225" s="288" t="s">
        <v>1452</v>
      </c>
      <c r="D225" s="166">
        <v>1</v>
      </c>
      <c r="E225" s="168">
        <v>0.2</v>
      </c>
      <c r="F225" s="168">
        <v>0.12</v>
      </c>
      <c r="G225" s="168">
        <v>3.11</v>
      </c>
      <c r="H225" s="167" t="s">
        <v>1155</v>
      </c>
      <c r="I225" s="165">
        <f t="shared" si="8"/>
        <v>7.0000000000000007E-2</v>
      </c>
      <c r="J225" s="260"/>
    </row>
    <row r="226" spans="2:10" ht="18" x14ac:dyDescent="0.4">
      <c r="B226" s="95"/>
      <c r="C226" s="288" t="s">
        <v>1452</v>
      </c>
      <c r="D226" s="166">
        <v>1</v>
      </c>
      <c r="E226" s="168">
        <v>0.2</v>
      </c>
      <c r="F226" s="168">
        <v>0.12</v>
      </c>
      <c r="G226" s="168">
        <v>2.5299999999999998</v>
      </c>
      <c r="H226" s="167" t="s">
        <v>1155</v>
      </c>
      <c r="I226" s="165">
        <f t="shared" si="8"/>
        <v>0.06</v>
      </c>
      <c r="J226" s="260"/>
    </row>
    <row r="227" spans="2:10" ht="18" x14ac:dyDescent="0.4">
      <c r="B227" s="95"/>
      <c r="C227" s="288" t="s">
        <v>1453</v>
      </c>
      <c r="D227" s="166">
        <v>1</v>
      </c>
      <c r="E227" s="168">
        <v>0.2</v>
      </c>
      <c r="F227" s="168">
        <v>0.12</v>
      </c>
      <c r="G227" s="168">
        <v>2.6</v>
      </c>
      <c r="H227" s="167" t="s">
        <v>1155</v>
      </c>
      <c r="I227" s="165">
        <f t="shared" si="8"/>
        <v>0.06</v>
      </c>
      <c r="J227" s="260"/>
    </row>
    <row r="228" spans="2:10" ht="18" x14ac:dyDescent="0.4">
      <c r="B228" s="95"/>
      <c r="C228" s="288" t="s">
        <v>1453</v>
      </c>
      <c r="D228" s="166">
        <v>1</v>
      </c>
      <c r="E228" s="168">
        <v>0.2</v>
      </c>
      <c r="F228" s="168">
        <v>0.12</v>
      </c>
      <c r="G228" s="168">
        <v>3.23</v>
      </c>
      <c r="H228" s="167" t="s">
        <v>1155</v>
      </c>
      <c r="I228" s="165">
        <f t="shared" si="8"/>
        <v>7.0000000000000007E-2</v>
      </c>
      <c r="J228" s="260"/>
    </row>
    <row r="229" spans="2:10" ht="18" x14ac:dyDescent="0.4">
      <c r="B229" s="95"/>
      <c r="C229" s="288" t="s">
        <v>1454</v>
      </c>
      <c r="D229" s="166">
        <v>1</v>
      </c>
      <c r="E229" s="168">
        <v>0.2</v>
      </c>
      <c r="F229" s="168">
        <v>0.12</v>
      </c>
      <c r="G229" s="168">
        <v>3.15</v>
      </c>
      <c r="H229" s="167" t="s">
        <v>1155</v>
      </c>
      <c r="I229" s="165">
        <f t="shared" si="8"/>
        <v>7.0000000000000007E-2</v>
      </c>
      <c r="J229" s="260"/>
    </row>
    <row r="230" spans="2:10" ht="18" x14ac:dyDescent="0.4">
      <c r="B230" s="95"/>
      <c r="C230" s="288" t="s">
        <v>1455</v>
      </c>
      <c r="D230" s="166">
        <v>1</v>
      </c>
      <c r="E230" s="168">
        <v>0.2</v>
      </c>
      <c r="F230" s="168">
        <v>0.12</v>
      </c>
      <c r="G230" s="168">
        <v>3.15</v>
      </c>
      <c r="H230" s="167" t="s">
        <v>1155</v>
      </c>
      <c r="I230" s="165">
        <f t="shared" si="8"/>
        <v>7.0000000000000007E-2</v>
      </c>
      <c r="J230" s="260"/>
    </row>
    <row r="231" spans="2:10" ht="18" x14ac:dyDescent="0.4">
      <c r="B231" s="95"/>
      <c r="C231" s="288" t="s">
        <v>1456</v>
      </c>
      <c r="D231" s="166">
        <v>1</v>
      </c>
      <c r="E231" s="168">
        <v>0.2</v>
      </c>
      <c r="F231" s="168">
        <v>0.12</v>
      </c>
      <c r="G231" s="168">
        <v>3.15</v>
      </c>
      <c r="H231" s="167" t="s">
        <v>1155</v>
      </c>
      <c r="I231" s="165">
        <f t="shared" si="8"/>
        <v>7.0000000000000007E-2</v>
      </c>
      <c r="J231" s="260"/>
    </row>
    <row r="232" spans="2:10" ht="18" x14ac:dyDescent="0.4">
      <c r="B232" s="95"/>
      <c r="C232" s="288" t="s">
        <v>1456</v>
      </c>
      <c r="D232" s="166">
        <v>1</v>
      </c>
      <c r="E232" s="168">
        <v>0.2</v>
      </c>
      <c r="F232" s="168">
        <v>0.12</v>
      </c>
      <c r="G232" s="168">
        <v>2.6</v>
      </c>
      <c r="H232" s="167" t="s">
        <v>1155</v>
      </c>
      <c r="I232" s="165">
        <f t="shared" si="8"/>
        <v>0.06</v>
      </c>
      <c r="J232" s="260"/>
    </row>
    <row r="233" spans="2:10" ht="18" x14ac:dyDescent="0.4">
      <c r="B233" s="95"/>
      <c r="C233" s="290"/>
      <c r="D233" s="170"/>
      <c r="E233" s="266"/>
      <c r="F233" s="266"/>
      <c r="G233" s="266"/>
      <c r="H233" s="265"/>
      <c r="I233" s="173"/>
      <c r="J233" s="260"/>
    </row>
    <row r="234" spans="2:10" ht="26" x14ac:dyDescent="0.4">
      <c r="B234" s="95"/>
      <c r="C234" s="288" t="s">
        <v>1457</v>
      </c>
      <c r="D234" s="166" t="s">
        <v>233</v>
      </c>
      <c r="E234" s="166" t="s">
        <v>1061</v>
      </c>
      <c r="F234" s="166" t="s">
        <v>240</v>
      </c>
      <c r="G234" s="166" t="s">
        <v>236</v>
      </c>
      <c r="H234" s="164" t="s">
        <v>232</v>
      </c>
      <c r="I234" s="165" t="s">
        <v>1053</v>
      </c>
      <c r="J234" s="260"/>
    </row>
    <row r="235" spans="2:10" ht="18" x14ac:dyDescent="0.4">
      <c r="B235" s="95"/>
      <c r="C235" s="288" t="s">
        <v>1073</v>
      </c>
      <c r="D235" s="166">
        <v>1</v>
      </c>
      <c r="E235" s="168">
        <v>0.2</v>
      </c>
      <c r="F235" s="168">
        <v>0.12</v>
      </c>
      <c r="G235" s="168">
        <v>3.03</v>
      </c>
      <c r="H235" s="167" t="s">
        <v>1155</v>
      </c>
      <c r="I235" s="165">
        <f>TRUNC((D235*E235*F235*G235),2)</f>
        <v>7.0000000000000007E-2</v>
      </c>
      <c r="J235" s="260"/>
    </row>
    <row r="236" spans="2:10" ht="18" x14ac:dyDescent="0.4">
      <c r="B236" s="95"/>
      <c r="C236" s="288" t="s">
        <v>1074</v>
      </c>
      <c r="D236" s="166">
        <v>1</v>
      </c>
      <c r="E236" s="168">
        <v>0.2</v>
      </c>
      <c r="F236" s="168">
        <v>0.12</v>
      </c>
      <c r="G236" s="168">
        <v>3.11</v>
      </c>
      <c r="H236" s="167" t="s">
        <v>1155</v>
      </c>
      <c r="I236" s="165">
        <f t="shared" ref="I236:I238" si="9">TRUNC((D236*E236*F236*G236),2)</f>
        <v>7.0000000000000007E-2</v>
      </c>
      <c r="J236" s="260"/>
    </row>
    <row r="237" spans="2:10" ht="18" x14ac:dyDescent="0.4">
      <c r="B237" s="95"/>
      <c r="C237" s="288" t="s">
        <v>1075</v>
      </c>
      <c r="D237" s="166">
        <v>1</v>
      </c>
      <c r="E237" s="168">
        <v>0.2</v>
      </c>
      <c r="F237" s="168">
        <v>0.12</v>
      </c>
      <c r="G237" s="168">
        <v>3.23</v>
      </c>
      <c r="H237" s="167" t="s">
        <v>1155</v>
      </c>
      <c r="I237" s="165">
        <f t="shared" si="9"/>
        <v>7.0000000000000007E-2</v>
      </c>
      <c r="J237" s="260"/>
    </row>
    <row r="238" spans="2:10" ht="18" x14ac:dyDescent="0.4">
      <c r="B238" s="95"/>
      <c r="C238" s="288" t="s">
        <v>1076</v>
      </c>
      <c r="D238" s="166">
        <v>1</v>
      </c>
      <c r="E238" s="168">
        <v>0.2</v>
      </c>
      <c r="F238" s="168">
        <v>0.12</v>
      </c>
      <c r="G238" s="168">
        <v>3.15</v>
      </c>
      <c r="H238" s="167" t="s">
        <v>1155</v>
      </c>
      <c r="I238" s="165">
        <f t="shared" si="9"/>
        <v>7.0000000000000007E-2</v>
      </c>
      <c r="J238" s="260"/>
    </row>
    <row r="239" spans="2:10" ht="18" x14ac:dyDescent="0.4">
      <c r="B239" s="95"/>
      <c r="C239" s="268"/>
      <c r="D239" s="332"/>
      <c r="E239" s="308"/>
      <c r="F239" s="259"/>
      <c r="G239" s="259"/>
      <c r="H239" s="337"/>
      <c r="I239" s="260"/>
      <c r="J239" s="260"/>
    </row>
    <row r="240" spans="2:10" ht="26" x14ac:dyDescent="0.4">
      <c r="B240" s="101" t="s">
        <v>996</v>
      </c>
      <c r="C240" s="101" t="s">
        <v>948</v>
      </c>
      <c r="D240" s="225" t="s">
        <v>189</v>
      </c>
      <c r="E240" s="303">
        <f>SUM(D241)</f>
        <v>1.0900000000000001</v>
      </c>
      <c r="F240" s="264"/>
      <c r="G240" s="177"/>
      <c r="H240" s="337"/>
      <c r="I240" s="260"/>
      <c r="J240" s="260"/>
    </row>
    <row r="241" spans="2:10" ht="18" x14ac:dyDescent="0.4">
      <c r="B241" s="95"/>
      <c r="C241" s="292" t="s">
        <v>1156</v>
      </c>
      <c r="D241" s="338">
        <f>E216</f>
        <v>1.0900000000000001</v>
      </c>
      <c r="E241" s="311"/>
      <c r="F241" s="264"/>
      <c r="G241" s="177"/>
      <c r="H241" s="337"/>
      <c r="I241" s="260"/>
      <c r="J241" s="260"/>
    </row>
    <row r="242" spans="2:10" ht="18" x14ac:dyDescent="0.4">
      <c r="B242" s="95"/>
      <c r="C242" s="95"/>
      <c r="D242" s="151"/>
      <c r="E242" s="311"/>
      <c r="F242" s="264"/>
      <c r="G242" s="177"/>
      <c r="H242" s="337"/>
      <c r="I242" s="260"/>
      <c r="J242" s="260"/>
    </row>
    <row r="243" spans="2:10" ht="18" x14ac:dyDescent="0.4">
      <c r="B243" s="224">
        <v>6</v>
      </c>
      <c r="C243" s="224" t="s">
        <v>956</v>
      </c>
      <c r="D243" s="406"/>
      <c r="E243" s="309"/>
      <c r="F243" s="265"/>
      <c r="G243" s="177"/>
      <c r="H243" s="337"/>
      <c r="I243" s="260"/>
      <c r="J243" s="260"/>
    </row>
    <row r="244" spans="2:10" ht="25" x14ac:dyDescent="0.4">
      <c r="B244" s="227" t="s">
        <v>488</v>
      </c>
      <c r="C244" s="227" t="s">
        <v>957</v>
      </c>
      <c r="D244" s="232" t="s">
        <v>180</v>
      </c>
      <c r="E244" s="303">
        <f>TRUNC((I254-H258),2)</f>
        <v>19.29</v>
      </c>
      <c r="F244" s="265"/>
      <c r="G244" s="177"/>
      <c r="H244" s="337"/>
      <c r="I244" s="260"/>
      <c r="J244" s="260"/>
    </row>
    <row r="245" spans="2:10" ht="26" x14ac:dyDescent="0.4">
      <c r="B245" s="95"/>
      <c r="C245" s="288" t="s">
        <v>1064</v>
      </c>
      <c r="D245" s="166" t="s">
        <v>233</v>
      </c>
      <c r="E245" s="166" t="s">
        <v>240</v>
      </c>
      <c r="F245" s="166" t="s">
        <v>1061</v>
      </c>
      <c r="G245" s="166" t="s">
        <v>236</v>
      </c>
      <c r="H245" s="164" t="s">
        <v>232</v>
      </c>
      <c r="I245" s="165" t="s">
        <v>1053</v>
      </c>
      <c r="J245" s="260"/>
    </row>
    <row r="246" spans="2:10" ht="18" x14ac:dyDescent="0.4">
      <c r="B246" s="95"/>
      <c r="C246" s="288" t="s">
        <v>1062</v>
      </c>
      <c r="D246" s="166">
        <v>1</v>
      </c>
      <c r="E246" s="168">
        <v>0.12</v>
      </c>
      <c r="F246" s="168">
        <v>0.2</v>
      </c>
      <c r="G246" s="168">
        <v>6</v>
      </c>
      <c r="H246" s="167" t="s">
        <v>1063</v>
      </c>
      <c r="I246" s="165">
        <f>D246*(E246+F246+F246)*G246</f>
        <v>3.12</v>
      </c>
      <c r="J246" s="260"/>
    </row>
    <row r="247" spans="2:10" ht="18" x14ac:dyDescent="0.4">
      <c r="B247" s="95"/>
      <c r="C247" s="288" t="s">
        <v>1065</v>
      </c>
      <c r="D247" s="166">
        <v>1</v>
      </c>
      <c r="E247" s="168">
        <v>0.12</v>
      </c>
      <c r="F247" s="168">
        <v>0.2</v>
      </c>
      <c r="G247" s="168">
        <v>1.28</v>
      </c>
      <c r="H247" s="167" t="s">
        <v>1063</v>
      </c>
      <c r="I247" s="165">
        <f t="shared" ref="I247:I248" si="10">D247*(E247+F247+F247)*G247</f>
        <v>0.66560000000000008</v>
      </c>
      <c r="J247" s="260"/>
    </row>
    <row r="248" spans="2:10" ht="18" x14ac:dyDescent="0.4">
      <c r="B248" s="95"/>
      <c r="C248" s="288" t="s">
        <v>1066</v>
      </c>
      <c r="D248" s="166">
        <v>1</v>
      </c>
      <c r="E248" s="168">
        <v>0.12</v>
      </c>
      <c r="F248" s="168">
        <v>0.2</v>
      </c>
      <c r="G248" s="168">
        <v>5.76</v>
      </c>
      <c r="H248" s="167" t="s">
        <v>1063</v>
      </c>
      <c r="I248" s="165">
        <f t="shared" si="10"/>
        <v>2.9952000000000001</v>
      </c>
      <c r="J248" s="260"/>
    </row>
    <row r="249" spans="2:10" ht="18" x14ac:dyDescent="0.4">
      <c r="B249" s="95"/>
      <c r="C249" s="288" t="s">
        <v>1067</v>
      </c>
      <c r="D249" s="166">
        <v>1</v>
      </c>
      <c r="E249" s="168">
        <v>0.12</v>
      </c>
      <c r="F249" s="168">
        <v>0.2</v>
      </c>
      <c r="G249" s="168">
        <v>6</v>
      </c>
      <c r="H249" s="167" t="s">
        <v>1063</v>
      </c>
      <c r="I249" s="165">
        <f t="shared" ref="I249" si="11">D249*(E249+F249+F249)*G249</f>
        <v>3.12</v>
      </c>
      <c r="J249" s="260"/>
    </row>
    <row r="250" spans="2:10" ht="18" x14ac:dyDescent="0.4">
      <c r="B250" s="95"/>
      <c r="C250" s="288" t="s">
        <v>1068</v>
      </c>
      <c r="D250" s="166">
        <v>1</v>
      </c>
      <c r="E250" s="168">
        <v>0.12</v>
      </c>
      <c r="F250" s="168">
        <v>0.2</v>
      </c>
      <c r="G250" s="168">
        <v>6.35</v>
      </c>
      <c r="H250" s="167" t="s">
        <v>1063</v>
      </c>
      <c r="I250" s="165">
        <f t="shared" ref="I250:I253" si="12">D250*(E250+F250+F250)*G250</f>
        <v>3.302</v>
      </c>
      <c r="J250" s="260"/>
    </row>
    <row r="251" spans="2:10" ht="18" x14ac:dyDescent="0.4">
      <c r="B251" s="95"/>
      <c r="C251" s="288" t="s">
        <v>1069</v>
      </c>
      <c r="D251" s="166">
        <v>1</v>
      </c>
      <c r="E251" s="168">
        <v>0.12</v>
      </c>
      <c r="F251" s="168">
        <v>0.2</v>
      </c>
      <c r="G251" s="168">
        <v>3.05</v>
      </c>
      <c r="H251" s="167" t="s">
        <v>1063</v>
      </c>
      <c r="I251" s="165">
        <f t="shared" si="12"/>
        <v>1.5859999999999999</v>
      </c>
      <c r="J251" s="260"/>
    </row>
    <row r="252" spans="2:10" ht="18" x14ac:dyDescent="0.4">
      <c r="B252" s="95"/>
      <c r="C252" s="288" t="s">
        <v>1070</v>
      </c>
      <c r="D252" s="166">
        <v>1</v>
      </c>
      <c r="E252" s="168">
        <v>0.12</v>
      </c>
      <c r="F252" s="168">
        <v>0.2</v>
      </c>
      <c r="G252" s="168">
        <v>3.05</v>
      </c>
      <c r="H252" s="167" t="s">
        <v>1063</v>
      </c>
      <c r="I252" s="165">
        <f t="shared" si="12"/>
        <v>1.5859999999999999</v>
      </c>
      <c r="J252" s="260"/>
    </row>
    <row r="253" spans="2:10" ht="18" x14ac:dyDescent="0.4">
      <c r="B253" s="95"/>
      <c r="C253" s="288" t="s">
        <v>1071</v>
      </c>
      <c r="D253" s="166">
        <v>1</v>
      </c>
      <c r="E253" s="168">
        <v>0.12</v>
      </c>
      <c r="F253" s="168">
        <v>0.2</v>
      </c>
      <c r="G253" s="168">
        <v>6.35</v>
      </c>
      <c r="H253" s="167" t="s">
        <v>1063</v>
      </c>
      <c r="I253" s="165">
        <f t="shared" si="12"/>
        <v>3.302</v>
      </c>
      <c r="J253" s="260"/>
    </row>
    <row r="254" spans="2:10" ht="18" x14ac:dyDescent="0.4">
      <c r="B254" s="95"/>
      <c r="C254" s="290"/>
      <c r="D254" s="170"/>
      <c r="E254" s="266"/>
      <c r="F254" s="266"/>
      <c r="G254" s="266"/>
      <c r="H254" s="265"/>
      <c r="I254" s="339">
        <f>TRUNC((SUM(I246:I253)),2)</f>
        <v>19.670000000000002</v>
      </c>
      <c r="J254" s="260"/>
    </row>
    <row r="255" spans="2:10" ht="18" x14ac:dyDescent="0.4">
      <c r="B255" s="95"/>
      <c r="C255" s="290"/>
      <c r="D255" s="170"/>
      <c r="E255" s="266"/>
      <c r="F255" s="266"/>
      <c r="G255" s="266"/>
      <c r="H255" s="265"/>
      <c r="I255" s="173"/>
      <c r="J255" s="260"/>
    </row>
    <row r="256" spans="2:10" ht="26" x14ac:dyDescent="0.4">
      <c r="B256" s="95"/>
      <c r="C256" s="288" t="s">
        <v>1170</v>
      </c>
      <c r="D256" s="166" t="s">
        <v>233</v>
      </c>
      <c r="E256" s="166" t="s">
        <v>1078</v>
      </c>
      <c r="F256" s="166" t="s">
        <v>1079</v>
      </c>
      <c r="G256" s="164" t="s">
        <v>232</v>
      </c>
      <c r="H256" s="165" t="s">
        <v>1053</v>
      </c>
      <c r="J256" s="260"/>
    </row>
    <row r="257" spans="2:14" ht="18" x14ac:dyDescent="0.4">
      <c r="B257" s="95"/>
      <c r="C257" s="288" t="s">
        <v>1118</v>
      </c>
      <c r="D257" s="166">
        <v>11</v>
      </c>
      <c r="E257" s="168">
        <v>0.14000000000000001</v>
      </c>
      <c r="F257" s="168">
        <v>0.25</v>
      </c>
      <c r="G257" s="167" t="s">
        <v>1169</v>
      </c>
      <c r="H257" s="165">
        <f>TRUNC((E257*D257*F257),2)</f>
        <v>0.38</v>
      </c>
      <c r="J257" s="260"/>
    </row>
    <row r="258" spans="2:14" ht="18" x14ac:dyDescent="0.4">
      <c r="B258" s="95"/>
      <c r="C258" s="290"/>
      <c r="D258" s="657" t="s">
        <v>1171</v>
      </c>
      <c r="E258" s="657"/>
      <c r="F258" s="657"/>
      <c r="G258" s="657"/>
      <c r="H258" s="339">
        <f>TRUNC((SUM(H257)),2)</f>
        <v>0.38</v>
      </c>
      <c r="I258" s="173"/>
      <c r="J258" s="260"/>
    </row>
    <row r="259" spans="2:14" ht="18" x14ac:dyDescent="0.4">
      <c r="B259" s="95"/>
      <c r="C259" s="290"/>
      <c r="D259" s="170"/>
      <c r="E259" s="266"/>
      <c r="F259" s="266"/>
      <c r="G259" s="266"/>
      <c r="H259" s="265"/>
      <c r="I259" s="173"/>
      <c r="J259" s="260"/>
    </row>
    <row r="260" spans="2:14" ht="18" x14ac:dyDescent="0.4">
      <c r="B260" s="95"/>
      <c r="C260" s="290"/>
      <c r="D260" s="170"/>
      <c r="E260" s="266"/>
      <c r="F260" s="266"/>
      <c r="G260" s="266"/>
      <c r="H260" s="265"/>
      <c r="I260" s="173"/>
      <c r="J260" s="260"/>
    </row>
    <row r="261" spans="2:14" ht="18" x14ac:dyDescent="0.4">
      <c r="B261" s="226">
        <v>7</v>
      </c>
      <c r="C261" s="226" t="s">
        <v>958</v>
      </c>
      <c r="D261" s="406"/>
      <c r="E261" s="312"/>
      <c r="F261" s="259"/>
      <c r="G261" s="259"/>
      <c r="H261" s="337"/>
      <c r="I261" s="260"/>
      <c r="J261" s="260"/>
    </row>
    <row r="262" spans="2:14" ht="39" x14ac:dyDescent="0.4">
      <c r="B262" s="101" t="s">
        <v>507</v>
      </c>
      <c r="C262" s="101" t="s">
        <v>1157</v>
      </c>
      <c r="D262" s="225" t="s">
        <v>180</v>
      </c>
      <c r="E262" s="318">
        <f>TRUNC((D265-D266-D267),2)</f>
        <v>115.3</v>
      </c>
      <c r="F262" s="264"/>
      <c r="G262" s="177"/>
      <c r="H262" s="337"/>
      <c r="I262" s="260"/>
      <c r="J262" s="260"/>
    </row>
    <row r="263" spans="2:14" x14ac:dyDescent="0.3">
      <c r="B263" s="262"/>
      <c r="C263" s="641" t="s">
        <v>1084</v>
      </c>
      <c r="D263" s="643" t="s">
        <v>233</v>
      </c>
      <c r="E263" s="645" t="s">
        <v>235</v>
      </c>
      <c r="F263" s="646"/>
      <c r="G263" s="646"/>
      <c r="H263" s="646"/>
      <c r="I263" s="646"/>
      <c r="J263" s="646"/>
      <c r="K263" s="646"/>
      <c r="L263" s="646"/>
      <c r="M263" s="640"/>
      <c r="N263" s="640"/>
    </row>
    <row r="264" spans="2:14" x14ac:dyDescent="0.3">
      <c r="B264" s="262"/>
      <c r="C264" s="642"/>
      <c r="D264" s="644"/>
      <c r="E264" s="645"/>
      <c r="F264" s="646"/>
      <c r="G264" s="646"/>
      <c r="H264" s="51"/>
      <c r="I264" s="171"/>
      <c r="J264" s="171"/>
      <c r="K264" s="7"/>
      <c r="L264" s="7"/>
      <c r="M264" s="640"/>
      <c r="N264" s="640"/>
    </row>
    <row r="265" spans="2:14" ht="34.5" customHeight="1" x14ac:dyDescent="0.3">
      <c r="B265" s="262"/>
      <c r="C265" s="160" t="s">
        <v>1158</v>
      </c>
      <c r="D265" s="161">
        <v>137.69999999999999</v>
      </c>
      <c r="E265" s="656" t="s">
        <v>1083</v>
      </c>
      <c r="F265" s="266"/>
      <c r="G265" s="266"/>
      <c r="I265" s="173"/>
      <c r="J265" s="173"/>
      <c r="K265" s="7"/>
      <c r="L265" s="7"/>
      <c r="M265" s="317"/>
      <c r="N265" s="177"/>
    </row>
    <row r="266" spans="2:14" x14ac:dyDescent="0.3">
      <c r="B266" s="262"/>
      <c r="C266" s="160" t="str">
        <f>E289</f>
        <v>Área total de VIGAS a subtrair (AVs)</v>
      </c>
      <c r="D266" s="161">
        <f>H289</f>
        <v>9.65</v>
      </c>
      <c r="E266" s="656"/>
      <c r="F266" s="266"/>
      <c r="G266" s="266"/>
      <c r="I266" s="173"/>
      <c r="J266" s="173"/>
      <c r="K266" s="7"/>
      <c r="L266" s="7"/>
      <c r="M266" s="317"/>
      <c r="N266" s="177"/>
    </row>
    <row r="267" spans="2:14" x14ac:dyDescent="0.3">
      <c r="B267" s="262"/>
      <c r="C267" s="160" t="str">
        <f>F294</f>
        <v>Área total de PILAR a subtrair (APs)</v>
      </c>
      <c r="D267" s="161">
        <f>I294</f>
        <v>12.75</v>
      </c>
      <c r="E267" s="656"/>
      <c r="F267" s="266"/>
      <c r="G267" s="266"/>
      <c r="I267" s="173"/>
      <c r="J267" s="173"/>
      <c r="K267" s="7"/>
      <c r="L267" s="7"/>
      <c r="M267" s="317"/>
      <c r="N267" s="177"/>
    </row>
    <row r="268" spans="2:14" ht="18" x14ac:dyDescent="0.4">
      <c r="B268" s="262"/>
      <c r="C268" s="262"/>
      <c r="D268" s="119"/>
      <c r="E268" s="299"/>
      <c r="F268" s="264"/>
      <c r="G268" s="177"/>
      <c r="H268" s="337"/>
      <c r="I268" s="260"/>
      <c r="J268" s="260"/>
    </row>
    <row r="269" spans="2:14" ht="39" x14ac:dyDescent="0.4">
      <c r="B269" s="262"/>
      <c r="C269" s="288" t="s">
        <v>1459</v>
      </c>
      <c r="D269" s="166" t="s">
        <v>233</v>
      </c>
      <c r="E269" s="166" t="s">
        <v>1061</v>
      </c>
      <c r="F269" s="166" t="s">
        <v>236</v>
      </c>
      <c r="G269" s="164" t="s">
        <v>232</v>
      </c>
      <c r="H269" s="165" t="s">
        <v>1053</v>
      </c>
      <c r="J269" s="260"/>
    </row>
    <row r="270" spans="2:14" ht="18" x14ac:dyDescent="0.4">
      <c r="B270" s="262"/>
      <c r="C270" s="288" t="s">
        <v>1449</v>
      </c>
      <c r="D270" s="166">
        <v>1</v>
      </c>
      <c r="E270" s="168">
        <v>0.2</v>
      </c>
      <c r="F270" s="168">
        <v>1.63</v>
      </c>
      <c r="G270" s="167" t="s">
        <v>1072</v>
      </c>
      <c r="H270" s="165">
        <f>D270*F270*E270</f>
        <v>0.32600000000000001</v>
      </c>
      <c r="J270" s="260"/>
    </row>
    <row r="271" spans="2:14" ht="18" x14ac:dyDescent="0.4">
      <c r="B271" s="262"/>
      <c r="C271" s="288" t="s">
        <v>1449</v>
      </c>
      <c r="D271" s="166">
        <v>1</v>
      </c>
      <c r="E271" s="168">
        <v>0.2</v>
      </c>
      <c r="F271" s="168">
        <v>1.28</v>
      </c>
      <c r="G271" s="167" t="s">
        <v>1072</v>
      </c>
      <c r="H271" s="165">
        <f t="shared" ref="H271:H284" si="13">D271*F271*E271</f>
        <v>0.25600000000000001</v>
      </c>
      <c r="J271" s="260"/>
    </row>
    <row r="272" spans="2:14" ht="18" x14ac:dyDescent="0.4">
      <c r="B272" s="262"/>
      <c r="C272" s="288" t="s">
        <v>1449</v>
      </c>
      <c r="D272" s="166">
        <v>1</v>
      </c>
      <c r="E272" s="168">
        <v>0.2</v>
      </c>
      <c r="F272" s="168">
        <v>2.5299999999999998</v>
      </c>
      <c r="G272" s="167" t="s">
        <v>1072</v>
      </c>
      <c r="H272" s="165">
        <f t="shared" si="13"/>
        <v>0.50600000000000001</v>
      </c>
      <c r="J272" s="260"/>
    </row>
    <row r="273" spans="2:10" ht="18" x14ac:dyDescent="0.4">
      <c r="B273" s="262"/>
      <c r="C273" s="288" t="s">
        <v>1450</v>
      </c>
      <c r="D273" s="166">
        <v>1</v>
      </c>
      <c r="E273" s="168">
        <v>0.2</v>
      </c>
      <c r="F273" s="168">
        <v>1.28</v>
      </c>
      <c r="G273" s="167" t="s">
        <v>1072</v>
      </c>
      <c r="H273" s="165">
        <f t="shared" si="13"/>
        <v>0.25600000000000001</v>
      </c>
      <c r="J273" s="260"/>
    </row>
    <row r="274" spans="2:10" ht="18" x14ac:dyDescent="0.4">
      <c r="B274" s="262"/>
      <c r="C274" s="288" t="s">
        <v>1451</v>
      </c>
      <c r="D274" s="166">
        <v>1</v>
      </c>
      <c r="E274" s="168">
        <v>0.2</v>
      </c>
      <c r="F274" s="168">
        <v>1.71</v>
      </c>
      <c r="G274" s="167" t="s">
        <v>1072</v>
      </c>
      <c r="H274" s="165">
        <f t="shared" si="13"/>
        <v>0.34200000000000003</v>
      </c>
      <c r="J274" s="260"/>
    </row>
    <row r="275" spans="2:10" ht="18" x14ac:dyDescent="0.4">
      <c r="B275" s="262"/>
      <c r="C275" s="288" t="s">
        <v>1451</v>
      </c>
      <c r="D275" s="166">
        <v>1</v>
      </c>
      <c r="E275" s="168">
        <v>0.2</v>
      </c>
      <c r="F275" s="168">
        <v>1.28</v>
      </c>
      <c r="G275" s="167" t="s">
        <v>1072</v>
      </c>
      <c r="H275" s="165">
        <f t="shared" si="13"/>
        <v>0.25600000000000001</v>
      </c>
      <c r="J275" s="260"/>
    </row>
    <row r="276" spans="2:10" ht="18" x14ac:dyDescent="0.4">
      <c r="B276" s="262"/>
      <c r="C276" s="288" t="s">
        <v>1451</v>
      </c>
      <c r="D276" s="166">
        <v>1</v>
      </c>
      <c r="E276" s="168">
        <v>0.2</v>
      </c>
      <c r="F276" s="168">
        <v>2.5299999999999998</v>
      </c>
      <c r="G276" s="167" t="s">
        <v>1072</v>
      </c>
      <c r="H276" s="165">
        <f t="shared" si="13"/>
        <v>0.50600000000000001</v>
      </c>
      <c r="J276" s="260"/>
    </row>
    <row r="277" spans="2:10" ht="18" x14ac:dyDescent="0.4">
      <c r="B277" s="262"/>
      <c r="C277" s="288" t="s">
        <v>1452</v>
      </c>
      <c r="D277" s="166">
        <v>1</v>
      </c>
      <c r="E277" s="168">
        <v>0.2</v>
      </c>
      <c r="F277" s="168">
        <v>3.11</v>
      </c>
      <c r="G277" s="167" t="s">
        <v>1072</v>
      </c>
      <c r="H277" s="165">
        <f t="shared" si="13"/>
        <v>0.622</v>
      </c>
      <c r="J277" s="260"/>
    </row>
    <row r="278" spans="2:10" ht="18" x14ac:dyDescent="0.4">
      <c r="B278" s="262"/>
      <c r="C278" s="288" t="s">
        <v>1452</v>
      </c>
      <c r="D278" s="166">
        <v>1</v>
      </c>
      <c r="E278" s="168">
        <v>0.2</v>
      </c>
      <c r="F278" s="168">
        <v>2.5299999999999998</v>
      </c>
      <c r="G278" s="167" t="s">
        <v>1072</v>
      </c>
      <c r="H278" s="165">
        <f t="shared" si="13"/>
        <v>0.50600000000000001</v>
      </c>
      <c r="J278" s="260"/>
    </row>
    <row r="279" spans="2:10" ht="18" x14ac:dyDescent="0.4">
      <c r="B279" s="262"/>
      <c r="C279" s="288" t="s">
        <v>1453</v>
      </c>
      <c r="D279" s="166">
        <v>1</v>
      </c>
      <c r="E279" s="168">
        <v>0.2</v>
      </c>
      <c r="F279" s="168">
        <v>2.6</v>
      </c>
      <c r="G279" s="167" t="s">
        <v>1072</v>
      </c>
      <c r="H279" s="165">
        <f t="shared" si="13"/>
        <v>0.52</v>
      </c>
      <c r="J279" s="260"/>
    </row>
    <row r="280" spans="2:10" ht="18" x14ac:dyDescent="0.4">
      <c r="B280" s="262"/>
      <c r="C280" s="288" t="s">
        <v>1453</v>
      </c>
      <c r="D280" s="166">
        <v>1</v>
      </c>
      <c r="E280" s="168">
        <v>0.2</v>
      </c>
      <c r="F280" s="168">
        <v>3.23</v>
      </c>
      <c r="G280" s="167" t="s">
        <v>1072</v>
      </c>
      <c r="H280" s="165">
        <f t="shared" si="13"/>
        <v>0.64600000000000002</v>
      </c>
      <c r="J280" s="260"/>
    </row>
    <row r="281" spans="2:10" ht="18" x14ac:dyDescent="0.4">
      <c r="B281" s="262"/>
      <c r="C281" s="288" t="s">
        <v>1454</v>
      </c>
      <c r="D281" s="166">
        <v>1</v>
      </c>
      <c r="E281" s="168">
        <v>0.2</v>
      </c>
      <c r="F281" s="168">
        <v>3.15</v>
      </c>
      <c r="G281" s="167" t="s">
        <v>1072</v>
      </c>
      <c r="H281" s="165">
        <f t="shared" si="13"/>
        <v>0.63</v>
      </c>
      <c r="J281" s="260"/>
    </row>
    <row r="282" spans="2:10" ht="18" x14ac:dyDescent="0.4">
      <c r="B282" s="262"/>
      <c r="C282" s="288" t="s">
        <v>1455</v>
      </c>
      <c r="D282" s="166">
        <v>1</v>
      </c>
      <c r="E282" s="168">
        <v>0.2</v>
      </c>
      <c r="F282" s="168">
        <v>3.15</v>
      </c>
      <c r="G282" s="167" t="s">
        <v>1072</v>
      </c>
      <c r="H282" s="165">
        <f t="shared" si="13"/>
        <v>0.63</v>
      </c>
      <c r="J282" s="260"/>
    </row>
    <row r="283" spans="2:10" ht="18" x14ac:dyDescent="0.4">
      <c r="B283" s="262"/>
      <c r="C283" s="288" t="s">
        <v>1456</v>
      </c>
      <c r="D283" s="166">
        <v>1</v>
      </c>
      <c r="E283" s="168">
        <v>0.2</v>
      </c>
      <c r="F283" s="168">
        <v>3.15</v>
      </c>
      <c r="G283" s="167" t="s">
        <v>1072</v>
      </c>
      <c r="H283" s="165">
        <f t="shared" si="13"/>
        <v>0.63</v>
      </c>
      <c r="J283" s="260"/>
    </row>
    <row r="284" spans="2:10" ht="18" x14ac:dyDescent="0.4">
      <c r="B284" s="262"/>
      <c r="C284" s="288" t="s">
        <v>1456</v>
      </c>
      <c r="D284" s="166">
        <v>1</v>
      </c>
      <c r="E284" s="168">
        <v>0.2</v>
      </c>
      <c r="F284" s="168">
        <v>2.6</v>
      </c>
      <c r="G284" s="167" t="s">
        <v>1072</v>
      </c>
      <c r="H284" s="165">
        <f t="shared" si="13"/>
        <v>0.52</v>
      </c>
      <c r="J284" s="260"/>
    </row>
    <row r="285" spans="2:10" ht="18" x14ac:dyDescent="0.4">
      <c r="B285" s="262"/>
      <c r="C285" s="288" t="s">
        <v>1073</v>
      </c>
      <c r="D285" s="166">
        <v>1</v>
      </c>
      <c r="E285" s="168">
        <v>0.2</v>
      </c>
      <c r="F285" s="168">
        <v>3.03</v>
      </c>
      <c r="G285" s="167" t="s">
        <v>1072</v>
      </c>
      <c r="H285" s="165">
        <f t="shared" ref="H285:H288" si="14">D285*F285*E285</f>
        <v>0.60599999999999998</v>
      </c>
      <c r="J285" s="260"/>
    </row>
    <row r="286" spans="2:10" ht="18" x14ac:dyDescent="0.4">
      <c r="B286" s="262"/>
      <c r="C286" s="288" t="s">
        <v>1074</v>
      </c>
      <c r="D286" s="166">
        <v>1</v>
      </c>
      <c r="E286" s="168">
        <v>0.2</v>
      </c>
      <c r="F286" s="168">
        <v>3.11</v>
      </c>
      <c r="G286" s="167" t="s">
        <v>1072</v>
      </c>
      <c r="H286" s="165">
        <f t="shared" si="14"/>
        <v>0.622</v>
      </c>
      <c r="J286" s="260"/>
    </row>
    <row r="287" spans="2:10" ht="18" x14ac:dyDescent="0.4">
      <c r="B287" s="262"/>
      <c r="C287" s="288" t="s">
        <v>1075</v>
      </c>
      <c r="D287" s="166">
        <v>1</v>
      </c>
      <c r="E287" s="168">
        <v>0.2</v>
      </c>
      <c r="F287" s="168">
        <v>3.23</v>
      </c>
      <c r="G287" s="167" t="s">
        <v>1072</v>
      </c>
      <c r="H287" s="165">
        <f t="shared" si="14"/>
        <v>0.64600000000000002</v>
      </c>
      <c r="J287" s="260"/>
    </row>
    <row r="288" spans="2:10" ht="18" x14ac:dyDescent="0.4">
      <c r="B288" s="262"/>
      <c r="C288" s="288" t="s">
        <v>1076</v>
      </c>
      <c r="D288" s="166">
        <v>1</v>
      </c>
      <c r="E288" s="168">
        <v>0.2</v>
      </c>
      <c r="F288" s="168">
        <v>3.15</v>
      </c>
      <c r="G288" s="167" t="s">
        <v>1072</v>
      </c>
      <c r="H288" s="165">
        <f t="shared" si="14"/>
        <v>0.63</v>
      </c>
      <c r="J288" s="260"/>
    </row>
    <row r="289" spans="2:13" ht="18" x14ac:dyDescent="0.4">
      <c r="B289" s="262"/>
      <c r="C289" s="262"/>
      <c r="D289" s="119"/>
      <c r="E289" s="655" t="s">
        <v>1081</v>
      </c>
      <c r="F289" s="655"/>
      <c r="G289" s="655"/>
      <c r="H289" s="340">
        <f>TRUNC((SUM(H270:H288)),2)</f>
        <v>9.65</v>
      </c>
      <c r="I289" s="260"/>
      <c r="J289" s="260"/>
    </row>
    <row r="290" spans="2:13" ht="18" x14ac:dyDescent="0.4">
      <c r="B290" s="262"/>
      <c r="C290" s="262"/>
      <c r="D290" s="119"/>
      <c r="E290" s="299"/>
      <c r="F290" s="264"/>
      <c r="G290" s="177"/>
      <c r="H290" s="337"/>
      <c r="I290" s="260"/>
      <c r="J290" s="260"/>
    </row>
    <row r="291" spans="2:13" ht="52" x14ac:dyDescent="0.4">
      <c r="B291" s="262"/>
      <c r="C291" s="288" t="s">
        <v>1458</v>
      </c>
      <c r="D291" s="166" t="s">
        <v>233</v>
      </c>
      <c r="E291" s="166" t="s">
        <v>1061</v>
      </c>
      <c r="F291" s="166" t="s">
        <v>1078</v>
      </c>
      <c r="G291" s="166" t="s">
        <v>1079</v>
      </c>
      <c r="H291" s="164" t="s">
        <v>232</v>
      </c>
      <c r="I291" s="165" t="s">
        <v>1053</v>
      </c>
      <c r="J291" s="260"/>
    </row>
    <row r="292" spans="2:13" ht="18" x14ac:dyDescent="0.4">
      <c r="B292" s="262"/>
      <c r="C292" s="288" t="s">
        <v>1118</v>
      </c>
      <c r="D292" s="166">
        <v>11</v>
      </c>
      <c r="E292" s="168">
        <v>2.85</v>
      </c>
      <c r="F292" s="168">
        <v>0.12</v>
      </c>
      <c r="G292" s="168">
        <v>0.2</v>
      </c>
      <c r="H292" s="167" t="s">
        <v>1080</v>
      </c>
      <c r="I292" s="165">
        <f>TRUNC(((D292*F292*E292)+(D292*E292*G292)),2)</f>
        <v>10.029999999999999</v>
      </c>
      <c r="J292" s="260"/>
    </row>
    <row r="293" spans="2:13" ht="18" x14ac:dyDescent="0.4">
      <c r="B293" s="262"/>
      <c r="C293" s="288" t="s">
        <v>1445</v>
      </c>
      <c r="D293" s="166">
        <v>4</v>
      </c>
      <c r="E293" s="168">
        <v>1.7</v>
      </c>
      <c r="F293" s="168">
        <v>0.2</v>
      </c>
      <c r="G293" s="168">
        <v>0.2</v>
      </c>
      <c r="H293" s="167" t="s">
        <v>1080</v>
      </c>
      <c r="I293" s="165">
        <f>TRUNC(((D293*F293*E293)+(D293*E293*G293)),2)</f>
        <v>2.72</v>
      </c>
      <c r="J293" s="260"/>
    </row>
    <row r="294" spans="2:13" ht="18" x14ac:dyDescent="0.4">
      <c r="B294" s="262"/>
      <c r="C294" s="262"/>
      <c r="D294" s="119"/>
      <c r="E294" s="299"/>
      <c r="F294" s="655" t="s">
        <v>1082</v>
      </c>
      <c r="G294" s="655"/>
      <c r="H294" s="655"/>
      <c r="I294" s="339">
        <f>TRUNC((SUM(I292:I293)),2)</f>
        <v>12.75</v>
      </c>
      <c r="J294" s="260"/>
    </row>
    <row r="295" spans="2:13" ht="18" x14ac:dyDescent="0.4">
      <c r="B295" s="95"/>
      <c r="C295" s="95"/>
      <c r="D295" s="151"/>
      <c r="E295" s="299"/>
      <c r="F295" s="264"/>
      <c r="G295" s="177"/>
      <c r="H295" s="337"/>
      <c r="I295" s="260"/>
      <c r="J295" s="260"/>
    </row>
    <row r="296" spans="2:13" ht="26" x14ac:dyDescent="0.3">
      <c r="B296" s="101" t="s">
        <v>508</v>
      </c>
      <c r="C296" s="101" t="s">
        <v>959</v>
      </c>
      <c r="D296" s="225" t="s">
        <v>188</v>
      </c>
      <c r="E296" s="157">
        <f>TRUNC(SUM(H298:H300),2)</f>
        <v>9.3000000000000007</v>
      </c>
      <c r="F296" s="269"/>
      <c r="G296" s="646"/>
      <c r="H296" s="646"/>
      <c r="I296" s="646"/>
      <c r="J296" s="646"/>
      <c r="K296" s="646"/>
      <c r="L296" s="640"/>
      <c r="M296" s="640"/>
    </row>
    <row r="297" spans="2:13" ht="37.5" x14ac:dyDescent="0.3">
      <c r="B297" s="95"/>
      <c r="C297" s="181" t="s">
        <v>1088</v>
      </c>
      <c r="D297" s="166" t="s">
        <v>233</v>
      </c>
      <c r="E297" s="166" t="s">
        <v>236</v>
      </c>
      <c r="F297" s="166" t="s">
        <v>1085</v>
      </c>
      <c r="G297" s="164" t="s">
        <v>232</v>
      </c>
      <c r="H297" s="165" t="s">
        <v>244</v>
      </c>
      <c r="I297" s="171"/>
      <c r="J297" s="171"/>
      <c r="K297" s="171"/>
      <c r="L297" s="640"/>
      <c r="M297" s="640"/>
    </row>
    <row r="298" spans="2:13" x14ac:dyDescent="0.3">
      <c r="B298" s="95"/>
      <c r="C298" s="156" t="s">
        <v>243</v>
      </c>
      <c r="D298" s="166">
        <v>3</v>
      </c>
      <c r="E298" s="168">
        <v>1.5</v>
      </c>
      <c r="F298" s="168">
        <v>0.6</v>
      </c>
      <c r="G298" s="167" t="s">
        <v>1086</v>
      </c>
      <c r="H298" s="165">
        <f>D298*(E298+F298)</f>
        <v>6.3000000000000007</v>
      </c>
      <c r="I298" s="171"/>
      <c r="J298" s="171"/>
      <c r="K298" s="171"/>
      <c r="L298" s="640"/>
      <c r="M298" s="640"/>
    </row>
    <row r="299" spans="2:13" x14ac:dyDescent="0.3">
      <c r="B299" s="95"/>
      <c r="C299" s="156" t="s">
        <v>245</v>
      </c>
      <c r="D299" s="166">
        <v>1</v>
      </c>
      <c r="E299" s="168">
        <v>1.2</v>
      </c>
      <c r="F299" s="168">
        <v>0.6</v>
      </c>
      <c r="G299" s="167" t="s">
        <v>1086</v>
      </c>
      <c r="H299" s="165">
        <f t="shared" ref="H299" si="15">D299*(E299+F299)</f>
        <v>1.7999999999999998</v>
      </c>
      <c r="I299" s="171"/>
      <c r="J299" s="171"/>
      <c r="K299" s="171"/>
      <c r="L299" s="640"/>
      <c r="M299" s="640"/>
    </row>
    <row r="300" spans="2:13" x14ac:dyDescent="0.3">
      <c r="B300" s="95"/>
      <c r="C300" s="156" t="s">
        <v>246</v>
      </c>
      <c r="D300" s="166">
        <v>1</v>
      </c>
      <c r="E300" s="168">
        <v>0.6</v>
      </c>
      <c r="F300" s="168">
        <v>0.6</v>
      </c>
      <c r="G300" s="167" t="s">
        <v>1086</v>
      </c>
      <c r="H300" s="165">
        <f t="shared" ref="H300" si="16">D300*(E300+F300)</f>
        <v>1.2</v>
      </c>
      <c r="I300" s="171"/>
      <c r="J300" s="171"/>
      <c r="K300" s="171"/>
      <c r="L300" s="640"/>
      <c r="M300" s="640"/>
    </row>
    <row r="301" spans="2:13" x14ac:dyDescent="0.3">
      <c r="B301" s="95"/>
      <c r="C301" s="268"/>
      <c r="D301" s="170"/>
      <c r="E301" s="266"/>
      <c r="F301" s="266"/>
      <c r="G301" s="265"/>
      <c r="H301" s="173"/>
      <c r="I301" s="171"/>
      <c r="J301" s="171"/>
      <c r="K301" s="171"/>
      <c r="L301" s="640"/>
      <c r="M301" s="640"/>
    </row>
    <row r="302" spans="2:13" ht="26" x14ac:dyDescent="0.3">
      <c r="B302" s="101" t="s">
        <v>509</v>
      </c>
      <c r="C302" s="101" t="s">
        <v>960</v>
      </c>
      <c r="D302" s="225" t="s">
        <v>188</v>
      </c>
      <c r="E302" s="319">
        <f>D303</f>
        <v>9.3000000000000007</v>
      </c>
      <c r="F302" s="269"/>
      <c r="G302" s="7"/>
      <c r="H302" s="171"/>
      <c r="I302" s="171"/>
      <c r="J302" s="7"/>
      <c r="K302" s="7"/>
      <c r="L302" s="640"/>
      <c r="M302" s="640"/>
    </row>
    <row r="303" spans="2:13" x14ac:dyDescent="0.3">
      <c r="B303" s="95"/>
      <c r="C303" s="156" t="s">
        <v>1087</v>
      </c>
      <c r="D303" s="407">
        <f>E296</f>
        <v>9.3000000000000007</v>
      </c>
      <c r="E303" s="269"/>
      <c r="F303" s="269"/>
      <c r="G303" s="7"/>
      <c r="H303" s="171"/>
      <c r="I303" s="171"/>
      <c r="J303" s="7"/>
      <c r="K303" s="7"/>
      <c r="L303" s="172"/>
      <c r="M303" s="172"/>
    </row>
    <row r="304" spans="2:13" x14ac:dyDescent="0.3">
      <c r="B304" s="95"/>
      <c r="C304" s="95"/>
      <c r="D304" s="151"/>
      <c r="E304" s="269"/>
      <c r="F304" s="269"/>
      <c r="G304" s="7"/>
      <c r="H304" s="171"/>
      <c r="I304" s="171"/>
      <c r="J304" s="7"/>
      <c r="K304" s="7"/>
      <c r="L304" s="172"/>
      <c r="M304" s="172"/>
    </row>
    <row r="305" spans="2:13" ht="26" x14ac:dyDescent="0.3">
      <c r="B305" s="101" t="s">
        <v>510</v>
      </c>
      <c r="C305" s="101" t="s">
        <v>961</v>
      </c>
      <c r="D305" s="225" t="s">
        <v>188</v>
      </c>
      <c r="E305" s="157">
        <f>TRUNC(SUM(H307:H311),2)</f>
        <v>10.050000000000001</v>
      </c>
      <c r="F305" s="266"/>
      <c r="G305" s="7"/>
      <c r="H305" s="177"/>
      <c r="I305" s="177"/>
      <c r="J305" s="7"/>
      <c r="K305" s="7"/>
      <c r="L305" s="265"/>
      <c r="M305" s="177"/>
    </row>
    <row r="306" spans="2:13" ht="37.5" x14ac:dyDescent="0.3">
      <c r="B306" s="95"/>
      <c r="C306" s="181" t="s">
        <v>1089</v>
      </c>
      <c r="D306" s="166" t="s">
        <v>233</v>
      </c>
      <c r="E306" s="166" t="s">
        <v>236</v>
      </c>
      <c r="F306" s="166" t="s">
        <v>1085</v>
      </c>
      <c r="G306" s="164" t="s">
        <v>232</v>
      </c>
      <c r="H306" s="165" t="s">
        <v>244</v>
      </c>
      <c r="I306" s="177"/>
      <c r="J306" s="7"/>
      <c r="K306" s="7"/>
      <c r="L306" s="265"/>
      <c r="M306" s="177"/>
    </row>
    <row r="307" spans="2:13" x14ac:dyDescent="0.3">
      <c r="B307" s="95"/>
      <c r="C307" s="156" t="s">
        <v>247</v>
      </c>
      <c r="D307" s="166">
        <v>2</v>
      </c>
      <c r="E307" s="168">
        <v>0.8</v>
      </c>
      <c r="F307" s="168">
        <v>0.6</v>
      </c>
      <c r="G307" s="167" t="s">
        <v>1086</v>
      </c>
      <c r="H307" s="165">
        <f>D307*(E307+F307)</f>
        <v>2.8</v>
      </c>
      <c r="I307" s="177"/>
      <c r="J307" s="7"/>
      <c r="K307" s="7"/>
      <c r="L307" s="265"/>
      <c r="M307" s="177"/>
    </row>
    <row r="308" spans="2:13" x14ac:dyDescent="0.3">
      <c r="B308" s="95"/>
      <c r="C308" s="156" t="s">
        <v>248</v>
      </c>
      <c r="D308" s="166">
        <v>2</v>
      </c>
      <c r="E308" s="168">
        <v>0.8</v>
      </c>
      <c r="F308" s="168">
        <v>0.6</v>
      </c>
      <c r="G308" s="167" t="s">
        <v>1086</v>
      </c>
      <c r="H308" s="165">
        <f>D308*(E308+F308)</f>
        <v>2.8</v>
      </c>
      <c r="I308" s="177"/>
      <c r="J308" s="7"/>
      <c r="K308" s="7"/>
      <c r="L308" s="265"/>
      <c r="M308" s="177"/>
    </row>
    <row r="309" spans="2:13" x14ac:dyDescent="0.3">
      <c r="B309" s="95"/>
      <c r="C309" s="156" t="s">
        <v>249</v>
      </c>
      <c r="D309" s="166">
        <v>1</v>
      </c>
      <c r="E309" s="168">
        <v>0.7</v>
      </c>
      <c r="F309" s="168">
        <v>0.6</v>
      </c>
      <c r="G309" s="167" t="s">
        <v>1086</v>
      </c>
      <c r="H309" s="165">
        <f>D309*(E309+F309)</f>
        <v>1.2999999999999998</v>
      </c>
      <c r="I309" s="177"/>
      <c r="J309" s="7"/>
      <c r="K309" s="7"/>
      <c r="L309" s="265"/>
      <c r="M309" s="177"/>
    </row>
    <row r="310" spans="2:13" x14ac:dyDescent="0.3">
      <c r="B310" s="95"/>
      <c r="C310" s="156" t="s">
        <v>1173</v>
      </c>
      <c r="D310" s="166">
        <v>1</v>
      </c>
      <c r="E310" s="168">
        <v>1.05</v>
      </c>
      <c r="F310" s="168">
        <v>0.6</v>
      </c>
      <c r="G310" s="167" t="s">
        <v>1086</v>
      </c>
      <c r="H310" s="165">
        <f>D310*(E310+F310)</f>
        <v>1.65</v>
      </c>
      <c r="I310" s="177"/>
      <c r="J310" s="7"/>
      <c r="K310" s="7"/>
      <c r="L310" s="265"/>
      <c r="M310" s="177"/>
    </row>
    <row r="311" spans="2:13" x14ac:dyDescent="0.3">
      <c r="B311" s="95"/>
      <c r="C311" s="156" t="s">
        <v>1172</v>
      </c>
      <c r="D311" s="166">
        <v>1</v>
      </c>
      <c r="E311" s="168">
        <v>0.9</v>
      </c>
      <c r="F311" s="168">
        <v>0.6</v>
      </c>
      <c r="G311" s="167" t="s">
        <v>1086</v>
      </c>
      <c r="H311" s="165">
        <f>D311*(E311+F311)</f>
        <v>1.5</v>
      </c>
      <c r="I311" s="177"/>
      <c r="J311" s="7"/>
      <c r="K311" s="7"/>
      <c r="L311" s="265"/>
      <c r="M311" s="177"/>
    </row>
    <row r="312" spans="2:13" x14ac:dyDescent="0.3">
      <c r="B312" s="95"/>
      <c r="C312" s="268"/>
      <c r="D312" s="170"/>
      <c r="E312" s="266"/>
      <c r="F312" s="266"/>
      <c r="G312" s="265"/>
      <c r="H312" s="173"/>
      <c r="I312" s="177"/>
      <c r="J312" s="7"/>
      <c r="K312" s="7"/>
      <c r="L312" s="265"/>
      <c r="M312" s="177"/>
    </row>
    <row r="313" spans="2:13" x14ac:dyDescent="0.3">
      <c r="B313" s="95"/>
      <c r="C313" s="95"/>
      <c r="D313" s="151"/>
      <c r="E313" s="309"/>
      <c r="F313" s="266"/>
      <c r="G313" s="7"/>
      <c r="H313" s="177"/>
      <c r="I313" s="177"/>
      <c r="J313" s="7"/>
      <c r="K313" s="7"/>
      <c r="L313" s="265"/>
      <c r="M313" s="177"/>
    </row>
    <row r="314" spans="2:13" x14ac:dyDescent="0.3">
      <c r="B314" s="224">
        <v>8</v>
      </c>
      <c r="C314" s="224" t="s">
        <v>962</v>
      </c>
      <c r="D314" s="406"/>
      <c r="E314" s="309"/>
      <c r="F314" s="266"/>
      <c r="G314" s="7"/>
      <c r="H314" s="177"/>
      <c r="I314" s="177"/>
      <c r="J314" s="7"/>
      <c r="K314" s="7"/>
      <c r="L314" s="265"/>
      <c r="M314" s="177"/>
    </row>
    <row r="315" spans="2:13" ht="39" x14ac:dyDescent="0.3">
      <c r="B315" s="101" t="s">
        <v>522</v>
      </c>
      <c r="C315" s="101" t="s">
        <v>1159</v>
      </c>
      <c r="D315" s="225" t="s">
        <v>180</v>
      </c>
      <c r="E315" s="319">
        <f>D316</f>
        <v>58.08</v>
      </c>
      <c r="F315" s="266"/>
      <c r="G315" s="7"/>
      <c r="H315" s="177"/>
      <c r="I315" s="177"/>
      <c r="J315" s="7"/>
      <c r="K315" s="7"/>
      <c r="L315" s="265"/>
      <c r="M315" s="177"/>
    </row>
    <row r="316" spans="2:13" ht="26" x14ac:dyDescent="0.3">
      <c r="B316" s="95"/>
      <c r="C316" s="322" t="s">
        <v>1090</v>
      </c>
      <c r="D316" s="161">
        <v>58.08</v>
      </c>
      <c r="E316" s="309"/>
      <c r="F316" s="266"/>
      <c r="G316" s="7"/>
      <c r="H316" s="177"/>
      <c r="I316" s="177"/>
      <c r="J316" s="7"/>
      <c r="K316" s="7"/>
      <c r="L316" s="265"/>
      <c r="M316" s="177"/>
    </row>
    <row r="317" spans="2:13" x14ac:dyDescent="0.3">
      <c r="B317" s="95"/>
      <c r="C317" s="95"/>
      <c r="D317" s="151"/>
      <c r="E317" s="309"/>
      <c r="F317" s="266"/>
      <c r="G317" s="7"/>
      <c r="H317" s="177"/>
      <c r="I317" s="177"/>
      <c r="J317" s="7"/>
      <c r="K317" s="7"/>
      <c r="L317" s="265"/>
      <c r="M317" s="177"/>
    </row>
    <row r="318" spans="2:13" ht="52" x14ac:dyDescent="0.3">
      <c r="B318" s="101" t="s">
        <v>523</v>
      </c>
      <c r="C318" s="101" t="s">
        <v>1160</v>
      </c>
      <c r="D318" s="225" t="s">
        <v>180</v>
      </c>
      <c r="E318" s="319">
        <f>D319</f>
        <v>58.08</v>
      </c>
      <c r="F318" s="266"/>
      <c r="G318" s="7"/>
      <c r="H318" s="177"/>
      <c r="I318" s="177"/>
      <c r="J318" s="7"/>
      <c r="K318" s="7"/>
      <c r="L318" s="265"/>
      <c r="M318" s="177"/>
    </row>
    <row r="319" spans="2:13" x14ac:dyDescent="0.3">
      <c r="B319" s="95"/>
      <c r="C319" s="156" t="s">
        <v>1091</v>
      </c>
      <c r="D319" s="161">
        <f>D316</f>
        <v>58.08</v>
      </c>
      <c r="E319" s="309"/>
      <c r="F319" s="266"/>
      <c r="G319" s="7"/>
      <c r="H319" s="177"/>
      <c r="I319" s="177"/>
      <c r="J319" s="7"/>
      <c r="K319" s="7"/>
      <c r="L319" s="265"/>
      <c r="M319" s="177"/>
    </row>
    <row r="320" spans="2:13" x14ac:dyDescent="0.3">
      <c r="B320" s="95"/>
      <c r="C320" s="95"/>
      <c r="D320" s="151"/>
      <c r="E320" s="309"/>
      <c r="F320" s="266"/>
      <c r="G320" s="7"/>
      <c r="H320" s="177"/>
      <c r="I320" s="177"/>
      <c r="J320" s="7"/>
      <c r="K320" s="7"/>
      <c r="L320" s="265"/>
      <c r="M320" s="177"/>
    </row>
    <row r="321" spans="2:13" ht="26" x14ac:dyDescent="0.3">
      <c r="B321" s="101" t="s">
        <v>997</v>
      </c>
      <c r="C321" s="101" t="s">
        <v>1436</v>
      </c>
      <c r="D321" s="225" t="s">
        <v>188</v>
      </c>
      <c r="E321" s="319">
        <f>D322</f>
        <v>3.4</v>
      </c>
      <c r="F321" s="266"/>
      <c r="G321" s="7"/>
      <c r="H321" s="177"/>
      <c r="I321" s="177"/>
      <c r="J321" s="7"/>
      <c r="K321" s="7"/>
      <c r="L321" s="265"/>
      <c r="M321" s="177"/>
    </row>
    <row r="322" spans="2:13" ht="26" x14ac:dyDescent="0.3">
      <c r="B322" s="95"/>
      <c r="C322" s="322" t="s">
        <v>1092</v>
      </c>
      <c r="D322" s="161">
        <v>3.4</v>
      </c>
      <c r="E322" s="309"/>
      <c r="F322" s="266"/>
      <c r="G322" s="7"/>
      <c r="H322" s="177"/>
      <c r="I322" s="177"/>
      <c r="J322" s="7"/>
      <c r="K322" s="7"/>
      <c r="L322" s="265"/>
      <c r="M322" s="177"/>
    </row>
    <row r="323" spans="2:13" x14ac:dyDescent="0.3">
      <c r="B323" s="95"/>
      <c r="C323" s="328"/>
      <c r="D323" s="171"/>
      <c r="E323" s="309"/>
      <c r="F323" s="266"/>
      <c r="G323" s="7"/>
      <c r="H323" s="177"/>
      <c r="I323" s="177"/>
      <c r="J323" s="7"/>
      <c r="K323" s="7"/>
      <c r="L323" s="265"/>
      <c r="M323" s="177"/>
    </row>
    <row r="324" spans="2:13" x14ac:dyDescent="0.3">
      <c r="B324" s="95"/>
      <c r="C324" s="328"/>
      <c r="D324" s="171"/>
      <c r="E324" s="309"/>
      <c r="F324" s="266"/>
      <c r="G324" s="7"/>
      <c r="H324" s="177"/>
      <c r="I324" s="177"/>
      <c r="J324" s="7"/>
      <c r="K324" s="7"/>
      <c r="L324" s="265"/>
      <c r="M324" s="177"/>
    </row>
    <row r="325" spans="2:13" ht="39" x14ac:dyDescent="0.3">
      <c r="B325" s="101" t="s">
        <v>1430</v>
      </c>
      <c r="C325" s="101" t="s">
        <v>1431</v>
      </c>
      <c r="D325" s="225" t="s">
        <v>188</v>
      </c>
      <c r="E325" s="319">
        <f>D326</f>
        <v>3.25</v>
      </c>
      <c r="F325" s="266"/>
      <c r="G325" s="7"/>
      <c r="H325" s="177"/>
      <c r="I325" s="177"/>
      <c r="J325" s="7"/>
      <c r="K325" s="7"/>
      <c r="L325" s="265"/>
      <c r="M325" s="177"/>
    </row>
    <row r="326" spans="2:13" ht="26" x14ac:dyDescent="0.3">
      <c r="B326" s="262"/>
      <c r="C326" s="322" t="s">
        <v>1092</v>
      </c>
      <c r="D326" s="161">
        <v>3.25</v>
      </c>
      <c r="E326" s="314"/>
      <c r="F326" s="266"/>
      <c r="G326" s="7"/>
      <c r="H326" s="177"/>
      <c r="I326" s="177"/>
      <c r="J326" s="7"/>
      <c r="K326" s="7"/>
      <c r="L326" s="265"/>
      <c r="M326" s="177"/>
    </row>
    <row r="327" spans="2:13" x14ac:dyDescent="0.3">
      <c r="B327" s="262"/>
      <c r="C327" s="262"/>
      <c r="D327" s="119"/>
      <c r="E327" s="314"/>
      <c r="F327" s="266"/>
      <c r="G327" s="7"/>
      <c r="H327" s="177"/>
      <c r="I327" s="177"/>
      <c r="J327" s="7"/>
      <c r="K327" s="7"/>
      <c r="L327" s="265"/>
      <c r="M327" s="177"/>
    </row>
    <row r="328" spans="2:13" x14ac:dyDescent="0.3">
      <c r="B328" s="95"/>
      <c r="C328" s="95"/>
      <c r="D328" s="151"/>
      <c r="E328" s="309"/>
      <c r="F328" s="266"/>
      <c r="G328" s="7"/>
      <c r="H328" s="177"/>
      <c r="I328" s="177"/>
      <c r="J328" s="7"/>
      <c r="K328" s="7"/>
      <c r="L328" s="265"/>
      <c r="M328" s="177"/>
    </row>
    <row r="329" spans="2:13" ht="26" x14ac:dyDescent="0.3">
      <c r="B329" s="101" t="s">
        <v>1432</v>
      </c>
      <c r="C329" s="101" t="s">
        <v>1433</v>
      </c>
      <c r="D329" s="225" t="s">
        <v>188</v>
      </c>
      <c r="E329" s="157">
        <f>TRUNC(SUM(G331:G334),2)</f>
        <v>16.100000000000001</v>
      </c>
      <c r="F329" s="266"/>
      <c r="G329" s="7"/>
      <c r="H329" s="177"/>
      <c r="I329" s="177"/>
      <c r="J329" s="7"/>
      <c r="K329" s="7"/>
      <c r="L329" s="265"/>
      <c r="M329" s="177"/>
    </row>
    <row r="330" spans="2:13" ht="26" x14ac:dyDescent="0.3">
      <c r="B330" s="95"/>
      <c r="C330" s="322" t="s">
        <v>1092</v>
      </c>
      <c r="D330" s="166" t="s">
        <v>233</v>
      </c>
      <c r="E330" s="166" t="s">
        <v>236</v>
      </c>
      <c r="F330" s="164" t="s">
        <v>232</v>
      </c>
      <c r="G330" s="165" t="s">
        <v>244</v>
      </c>
      <c r="I330" s="177"/>
      <c r="J330" s="7"/>
      <c r="K330" s="7"/>
      <c r="L330" s="265"/>
      <c r="M330" s="177"/>
    </row>
    <row r="331" spans="2:13" x14ac:dyDescent="0.3">
      <c r="B331" s="95"/>
      <c r="C331" s="156" t="s">
        <v>1460</v>
      </c>
      <c r="D331" s="166">
        <v>2</v>
      </c>
      <c r="E331" s="168">
        <v>3.05</v>
      </c>
      <c r="F331" s="167" t="s">
        <v>252</v>
      </c>
      <c r="G331" s="165">
        <f>D331*E331</f>
        <v>6.1</v>
      </c>
      <c r="I331" s="177"/>
      <c r="J331" s="7"/>
      <c r="K331" s="7"/>
      <c r="L331" s="265"/>
      <c r="M331" s="177"/>
    </row>
    <row r="332" spans="2:13" x14ac:dyDescent="0.3">
      <c r="B332" s="95"/>
      <c r="C332" s="156" t="s">
        <v>1460</v>
      </c>
      <c r="D332" s="166">
        <v>1</v>
      </c>
      <c r="E332" s="168">
        <v>3.25</v>
      </c>
      <c r="F332" s="167" t="s">
        <v>252</v>
      </c>
      <c r="G332" s="165">
        <f>D332*E332</f>
        <v>3.25</v>
      </c>
      <c r="H332" s="177"/>
      <c r="I332" s="177"/>
      <c r="J332" s="7"/>
      <c r="K332" s="7"/>
      <c r="L332" s="265"/>
      <c r="M332" s="177"/>
    </row>
    <row r="333" spans="2:13" x14ac:dyDescent="0.3">
      <c r="B333" s="95"/>
      <c r="C333" s="156" t="s">
        <v>1460</v>
      </c>
      <c r="D333" s="166">
        <v>1</v>
      </c>
      <c r="E333" s="168">
        <v>3.2</v>
      </c>
      <c r="F333" s="167" t="s">
        <v>252</v>
      </c>
      <c r="G333" s="165">
        <f>D333*E333</f>
        <v>3.2</v>
      </c>
      <c r="H333" s="177"/>
      <c r="I333" s="177"/>
      <c r="J333" s="7"/>
      <c r="K333" s="7"/>
      <c r="L333" s="265"/>
      <c r="M333" s="177"/>
    </row>
    <row r="334" spans="2:13" x14ac:dyDescent="0.3">
      <c r="B334" s="95"/>
      <c r="C334" s="156" t="s">
        <v>1460</v>
      </c>
      <c r="D334" s="166">
        <v>1</v>
      </c>
      <c r="E334" s="168">
        <v>3.55</v>
      </c>
      <c r="F334" s="167" t="s">
        <v>252</v>
      </c>
      <c r="G334" s="165">
        <f>D334*E334</f>
        <v>3.55</v>
      </c>
      <c r="H334" s="177"/>
      <c r="I334" s="177"/>
      <c r="J334" s="7"/>
      <c r="K334" s="7"/>
      <c r="L334" s="265"/>
      <c r="M334" s="177"/>
    </row>
    <row r="335" spans="2:13" x14ac:dyDescent="0.3">
      <c r="B335" s="95"/>
      <c r="C335" s="95"/>
      <c r="D335" s="151"/>
      <c r="E335" s="309"/>
      <c r="F335" s="266"/>
      <c r="G335" s="7"/>
      <c r="H335" s="177"/>
      <c r="I335" s="177"/>
      <c r="J335" s="7"/>
      <c r="K335" s="7"/>
      <c r="L335" s="265"/>
      <c r="M335" s="177"/>
    </row>
    <row r="336" spans="2:13" x14ac:dyDescent="0.3">
      <c r="B336" s="101" t="s">
        <v>1434</v>
      </c>
      <c r="C336" s="101" t="s">
        <v>1435</v>
      </c>
      <c r="D336" s="225" t="s">
        <v>188</v>
      </c>
      <c r="E336" s="157">
        <f>TRUNC(SUM(G338:G339),2)</f>
        <v>12.6</v>
      </c>
      <c r="F336" s="266"/>
      <c r="G336" s="7"/>
      <c r="H336" s="177"/>
      <c r="I336" s="177"/>
      <c r="J336" s="7"/>
      <c r="K336" s="7"/>
      <c r="L336" s="265"/>
      <c r="M336" s="177"/>
    </row>
    <row r="337" spans="2:13" ht="26" x14ac:dyDescent="0.3">
      <c r="B337" s="95"/>
      <c r="C337" s="322" t="s">
        <v>1092</v>
      </c>
      <c r="D337" s="166" t="s">
        <v>233</v>
      </c>
      <c r="E337" s="166" t="s">
        <v>236</v>
      </c>
      <c r="F337" s="164" t="s">
        <v>232</v>
      </c>
      <c r="G337" s="165" t="s">
        <v>244</v>
      </c>
      <c r="H337" s="177"/>
      <c r="I337" s="177"/>
      <c r="J337" s="7"/>
      <c r="K337" s="7"/>
      <c r="L337" s="265"/>
      <c r="M337" s="177"/>
    </row>
    <row r="338" spans="2:13" x14ac:dyDescent="0.3">
      <c r="B338" s="95"/>
      <c r="C338" s="156" t="s">
        <v>1460</v>
      </c>
      <c r="D338" s="166">
        <v>2</v>
      </c>
      <c r="E338" s="168">
        <v>3.05</v>
      </c>
      <c r="F338" s="167" t="s">
        <v>252</v>
      </c>
      <c r="G338" s="165">
        <f>D338*E338</f>
        <v>6.1</v>
      </c>
      <c r="H338" s="177"/>
      <c r="I338" s="177"/>
      <c r="J338" s="7"/>
      <c r="K338" s="7"/>
      <c r="L338" s="265"/>
      <c r="M338" s="177"/>
    </row>
    <row r="339" spans="2:13" x14ac:dyDescent="0.3">
      <c r="B339" s="95"/>
      <c r="C339" s="156" t="s">
        <v>1460</v>
      </c>
      <c r="D339" s="166">
        <v>2</v>
      </c>
      <c r="E339" s="168">
        <v>3.25</v>
      </c>
      <c r="F339" s="167" t="s">
        <v>252</v>
      </c>
      <c r="G339" s="165">
        <f>D339*E339</f>
        <v>6.5</v>
      </c>
      <c r="H339" s="177"/>
      <c r="I339" s="177"/>
      <c r="J339" s="7"/>
      <c r="K339" s="7"/>
      <c r="L339" s="265"/>
      <c r="M339" s="177"/>
    </row>
    <row r="340" spans="2:13" x14ac:dyDescent="0.3">
      <c r="B340" s="95"/>
      <c r="C340" s="95"/>
      <c r="D340" s="151"/>
      <c r="E340" s="309"/>
      <c r="F340" s="266"/>
      <c r="G340" s="7"/>
      <c r="H340" s="177"/>
      <c r="I340" s="177"/>
      <c r="J340" s="7"/>
      <c r="K340" s="7"/>
      <c r="L340" s="265"/>
      <c r="M340" s="177"/>
    </row>
    <row r="341" spans="2:13" x14ac:dyDescent="0.3">
      <c r="B341" s="95"/>
      <c r="C341" s="95"/>
      <c r="D341" s="151"/>
      <c r="E341" s="309"/>
      <c r="F341" s="266"/>
      <c r="G341" s="7"/>
      <c r="H341" s="177"/>
      <c r="I341" s="177"/>
      <c r="J341" s="7"/>
      <c r="K341" s="7"/>
      <c r="L341" s="265"/>
      <c r="M341" s="177"/>
    </row>
    <row r="342" spans="2:13" x14ac:dyDescent="0.3">
      <c r="B342" s="224">
        <v>9</v>
      </c>
      <c r="C342" s="224" t="s">
        <v>193</v>
      </c>
      <c r="D342" s="406"/>
      <c r="E342" s="309"/>
      <c r="F342" s="266"/>
      <c r="G342" s="7"/>
      <c r="H342" s="177"/>
      <c r="I342" s="177"/>
      <c r="J342" s="7"/>
      <c r="K342" s="7"/>
      <c r="L342" s="265"/>
      <c r="M342" s="177"/>
    </row>
    <row r="343" spans="2:13" ht="52" x14ac:dyDescent="0.3">
      <c r="B343" s="101" t="s">
        <v>524</v>
      </c>
      <c r="C343" s="101" t="s">
        <v>963</v>
      </c>
      <c r="D343" s="225" t="s">
        <v>175</v>
      </c>
      <c r="E343" s="320">
        <f>D345</f>
        <v>2</v>
      </c>
      <c r="F343" s="266"/>
      <c r="G343" s="7"/>
      <c r="H343" s="177"/>
      <c r="I343" s="177"/>
      <c r="J343" s="7"/>
      <c r="K343" s="7"/>
      <c r="L343" s="265"/>
      <c r="M343" s="177"/>
    </row>
    <row r="344" spans="2:13" ht="26" x14ac:dyDescent="0.3">
      <c r="B344" s="262"/>
      <c r="C344" s="181" t="s">
        <v>1166</v>
      </c>
      <c r="D344" s="166" t="s">
        <v>233</v>
      </c>
      <c r="E344" s="314"/>
      <c r="F344" s="266"/>
      <c r="G344" s="7"/>
      <c r="H344" s="177"/>
      <c r="I344" s="177"/>
      <c r="J344" s="7"/>
      <c r="K344" s="7"/>
      <c r="L344" s="265"/>
      <c r="M344" s="177"/>
    </row>
    <row r="345" spans="2:13" x14ac:dyDescent="0.3">
      <c r="B345" s="262"/>
      <c r="C345" s="156" t="s">
        <v>248</v>
      </c>
      <c r="D345" s="166">
        <v>2</v>
      </c>
      <c r="E345" s="314"/>
      <c r="F345" s="266"/>
      <c r="G345" s="7"/>
      <c r="H345" s="177"/>
      <c r="I345" s="177"/>
      <c r="J345" s="7"/>
      <c r="K345" s="7"/>
      <c r="L345" s="265"/>
      <c r="M345" s="177"/>
    </row>
    <row r="346" spans="2:13" x14ac:dyDescent="0.3">
      <c r="B346" s="262"/>
      <c r="C346" s="268"/>
      <c r="D346" s="170"/>
      <c r="E346" s="314"/>
      <c r="F346" s="266"/>
      <c r="G346" s="7"/>
      <c r="H346" s="177"/>
      <c r="I346" s="177"/>
      <c r="J346" s="7"/>
      <c r="K346" s="7"/>
      <c r="L346" s="265"/>
      <c r="M346" s="177"/>
    </row>
    <row r="347" spans="2:13" ht="52" x14ac:dyDescent="0.3">
      <c r="B347" s="101" t="s">
        <v>525</v>
      </c>
      <c r="C347" s="101" t="s">
        <v>1119</v>
      </c>
      <c r="D347" s="225" t="s">
        <v>175</v>
      </c>
      <c r="E347" s="320">
        <f>D349</f>
        <v>1</v>
      </c>
      <c r="F347" s="266"/>
      <c r="G347" s="7"/>
      <c r="H347" s="177"/>
      <c r="I347" s="177"/>
      <c r="J347" s="7"/>
      <c r="K347" s="7"/>
      <c r="L347" s="265"/>
      <c r="M347" s="177"/>
    </row>
    <row r="348" spans="2:13" ht="26" x14ac:dyDescent="0.3">
      <c r="B348" s="262"/>
      <c r="C348" s="181" t="s">
        <v>1166</v>
      </c>
      <c r="D348" s="166" t="s">
        <v>233</v>
      </c>
      <c r="E348" s="314"/>
      <c r="F348" s="266"/>
      <c r="G348" s="7"/>
      <c r="H348" s="177"/>
      <c r="I348" s="177"/>
      <c r="J348" s="7"/>
      <c r="K348" s="7"/>
      <c r="L348" s="265"/>
      <c r="M348" s="177"/>
    </row>
    <row r="349" spans="2:13" x14ac:dyDescent="0.3">
      <c r="B349" s="262"/>
      <c r="C349" s="156" t="s">
        <v>249</v>
      </c>
      <c r="D349" s="166">
        <v>1</v>
      </c>
      <c r="E349" s="314"/>
      <c r="F349" s="266"/>
      <c r="G349" s="7"/>
      <c r="H349" s="177"/>
      <c r="I349" s="177"/>
      <c r="J349" s="7"/>
      <c r="K349" s="7"/>
      <c r="L349" s="265"/>
      <c r="M349" s="177"/>
    </row>
    <row r="350" spans="2:13" x14ac:dyDescent="0.3">
      <c r="B350" s="95"/>
      <c r="C350" s="95"/>
      <c r="D350" s="151"/>
      <c r="E350" s="309"/>
      <c r="F350" s="266"/>
      <c r="G350" s="7"/>
      <c r="H350" s="177"/>
      <c r="I350" s="177"/>
      <c r="J350" s="7"/>
      <c r="K350" s="7"/>
      <c r="L350" s="265"/>
      <c r="M350" s="177"/>
    </row>
    <row r="351" spans="2:13" ht="39" x14ac:dyDescent="0.3">
      <c r="B351" s="101" t="s">
        <v>526</v>
      </c>
      <c r="C351" s="101" t="s">
        <v>1161</v>
      </c>
      <c r="D351" s="225" t="s">
        <v>175</v>
      </c>
      <c r="E351" s="320">
        <f>D353</f>
        <v>2</v>
      </c>
      <c r="F351" s="266"/>
      <c r="G351" s="7"/>
      <c r="H351" s="177"/>
      <c r="I351" s="177"/>
      <c r="J351" s="7"/>
      <c r="K351" s="7"/>
      <c r="L351" s="265"/>
      <c r="M351" s="177"/>
    </row>
    <row r="352" spans="2:13" ht="26" x14ac:dyDescent="0.3">
      <c r="B352" s="262"/>
      <c r="C352" s="181" t="s">
        <v>1166</v>
      </c>
      <c r="D352" s="166" t="s">
        <v>233</v>
      </c>
      <c r="E352" s="314"/>
      <c r="F352" s="266"/>
      <c r="G352" s="7"/>
      <c r="H352" s="177"/>
      <c r="I352" s="177"/>
      <c r="J352" s="7"/>
      <c r="K352" s="7"/>
      <c r="L352" s="265"/>
      <c r="M352" s="177"/>
    </row>
    <row r="353" spans="2:13" x14ac:dyDescent="0.3">
      <c r="B353" s="95"/>
      <c r="C353" s="156" t="s">
        <v>247</v>
      </c>
      <c r="D353" s="166">
        <v>2</v>
      </c>
      <c r="E353" s="309"/>
      <c r="F353" s="266"/>
      <c r="G353" s="7"/>
      <c r="H353" s="177"/>
      <c r="I353" s="177"/>
      <c r="J353" s="7"/>
      <c r="K353" s="7"/>
      <c r="L353" s="265"/>
      <c r="M353" s="177"/>
    </row>
    <row r="354" spans="2:13" x14ac:dyDescent="0.3">
      <c r="B354" s="95"/>
      <c r="C354" s="95"/>
      <c r="D354" s="151"/>
      <c r="E354" s="299"/>
      <c r="F354" s="266"/>
      <c r="G354" s="7"/>
      <c r="H354" s="177"/>
      <c r="I354" s="177"/>
      <c r="J354" s="7"/>
      <c r="K354" s="7"/>
      <c r="L354" s="265"/>
      <c r="M354" s="177"/>
    </row>
    <row r="355" spans="2:13" ht="26" x14ac:dyDescent="0.3">
      <c r="B355" s="101" t="s">
        <v>527</v>
      </c>
      <c r="C355" s="101" t="s">
        <v>1162</v>
      </c>
      <c r="D355" s="225" t="s">
        <v>175</v>
      </c>
      <c r="E355" s="320">
        <f>D357</f>
        <v>3</v>
      </c>
      <c r="F355" s="646"/>
      <c r="G355" s="646"/>
      <c r="H355" s="646"/>
      <c r="I355" s="646"/>
      <c r="J355" s="640"/>
      <c r="K355" s="640"/>
      <c r="L355" s="265"/>
      <c r="M355" s="177"/>
    </row>
    <row r="356" spans="2:13" ht="26" x14ac:dyDescent="0.3">
      <c r="B356" s="262"/>
      <c r="C356" s="181" t="s">
        <v>1165</v>
      </c>
      <c r="D356" s="166" t="s">
        <v>233</v>
      </c>
      <c r="E356" s="264"/>
      <c r="F356" s="173"/>
      <c r="I356" s="171"/>
      <c r="J356" s="640"/>
      <c r="K356" s="640"/>
      <c r="L356" s="265"/>
      <c r="M356" s="177"/>
    </row>
    <row r="357" spans="2:13" x14ac:dyDescent="0.3">
      <c r="B357" s="95"/>
      <c r="C357" s="156" t="s">
        <v>243</v>
      </c>
      <c r="D357" s="166">
        <v>3</v>
      </c>
      <c r="E357" s="265"/>
      <c r="F357" s="173"/>
      <c r="I357" s="171"/>
      <c r="J357" s="640"/>
      <c r="K357" s="640"/>
      <c r="L357" s="265"/>
      <c r="M357" s="177"/>
    </row>
    <row r="358" spans="2:13" x14ac:dyDescent="0.3">
      <c r="B358" s="95"/>
      <c r="C358" s="95"/>
      <c r="D358" s="151"/>
      <c r="E358" s="269"/>
      <c r="F358" s="171"/>
      <c r="G358" s="171"/>
      <c r="H358" s="171"/>
      <c r="I358" s="171"/>
      <c r="J358" s="640"/>
      <c r="K358" s="640"/>
      <c r="L358" s="265"/>
      <c r="M358" s="177"/>
    </row>
    <row r="359" spans="2:13" ht="26" x14ac:dyDescent="0.3">
      <c r="B359" s="101" t="s">
        <v>528</v>
      </c>
      <c r="C359" s="101" t="s">
        <v>1163</v>
      </c>
      <c r="D359" s="225" t="s">
        <v>175</v>
      </c>
      <c r="E359" s="320">
        <f>D361</f>
        <v>1</v>
      </c>
      <c r="F359" s="646"/>
      <c r="G359" s="646"/>
      <c r="H359" s="646"/>
      <c r="I359" s="646"/>
      <c r="J359" s="640"/>
      <c r="K359" s="640"/>
      <c r="L359" s="265"/>
      <c r="M359" s="177"/>
    </row>
    <row r="360" spans="2:13" ht="26" x14ac:dyDescent="0.3">
      <c r="B360" s="262"/>
      <c r="C360" s="181" t="s">
        <v>1165</v>
      </c>
      <c r="D360" s="166" t="s">
        <v>233</v>
      </c>
      <c r="E360" s="170"/>
      <c r="F360" s="170"/>
      <c r="G360" s="264"/>
      <c r="H360" s="177"/>
      <c r="I360" s="171"/>
      <c r="J360" s="640"/>
      <c r="K360" s="640"/>
      <c r="L360" s="265"/>
      <c r="M360" s="177"/>
    </row>
    <row r="361" spans="2:13" x14ac:dyDescent="0.3">
      <c r="B361" s="95"/>
      <c r="C361" s="156" t="s">
        <v>243</v>
      </c>
      <c r="D361" s="166">
        <v>1</v>
      </c>
      <c r="E361" s="266"/>
      <c r="F361" s="266"/>
      <c r="G361" s="265"/>
      <c r="H361" s="177"/>
      <c r="I361" s="171"/>
      <c r="J361" s="640"/>
      <c r="K361" s="640"/>
      <c r="L361" s="265"/>
      <c r="M361" s="177"/>
    </row>
    <row r="362" spans="2:13" x14ac:dyDescent="0.3">
      <c r="B362" s="95"/>
      <c r="C362" s="95"/>
      <c r="D362" s="151"/>
      <c r="E362" s="269"/>
      <c r="F362" s="171"/>
      <c r="G362" s="171"/>
      <c r="H362" s="171"/>
      <c r="I362" s="171"/>
      <c r="J362" s="640"/>
      <c r="K362" s="640"/>
      <c r="L362" s="265"/>
      <c r="M362" s="177"/>
    </row>
    <row r="363" spans="2:13" ht="26" x14ac:dyDescent="0.3">
      <c r="B363" s="101" t="s">
        <v>1120</v>
      </c>
      <c r="C363" s="101" t="s">
        <v>1164</v>
      </c>
      <c r="D363" s="225" t="s">
        <v>175</v>
      </c>
      <c r="E363" s="320">
        <f>D365</f>
        <v>1</v>
      </c>
      <c r="F363" s="7"/>
      <c r="G363" s="171"/>
      <c r="J363" s="640"/>
      <c r="K363" s="640"/>
      <c r="L363" s="265"/>
      <c r="M363" s="177"/>
    </row>
    <row r="364" spans="2:13" ht="26" x14ac:dyDescent="0.3">
      <c r="B364" s="262"/>
      <c r="C364" s="181" t="s">
        <v>1165</v>
      </c>
      <c r="D364" s="166" t="s">
        <v>233</v>
      </c>
      <c r="E364" s="170"/>
      <c r="F364" s="170"/>
      <c r="G364" s="264"/>
      <c r="H364" s="173"/>
      <c r="J364" s="172"/>
      <c r="K364" s="172"/>
      <c r="L364" s="265"/>
      <c r="M364" s="177"/>
    </row>
    <row r="365" spans="2:13" x14ac:dyDescent="0.3">
      <c r="B365" s="95"/>
      <c r="C365" s="156" t="s">
        <v>246</v>
      </c>
      <c r="D365" s="166">
        <v>1</v>
      </c>
      <c r="E365" s="266"/>
      <c r="F365" s="266"/>
      <c r="G365" s="265"/>
      <c r="H365" s="173"/>
      <c r="J365" s="172"/>
      <c r="K365" s="172"/>
      <c r="L365" s="265"/>
      <c r="M365" s="177"/>
    </row>
    <row r="366" spans="2:13" x14ac:dyDescent="0.3">
      <c r="B366" s="95"/>
      <c r="C366" s="268"/>
      <c r="D366" s="170"/>
      <c r="E366" s="266"/>
      <c r="F366" s="265"/>
      <c r="G366" s="173"/>
      <c r="I366" s="285"/>
      <c r="J366" s="265"/>
      <c r="K366" s="177"/>
      <c r="L366" s="265"/>
      <c r="M366" s="177"/>
    </row>
    <row r="367" spans="2:13" x14ac:dyDescent="0.3">
      <c r="B367" s="95"/>
      <c r="C367" s="268"/>
      <c r="D367" s="170"/>
      <c r="E367" s="266"/>
      <c r="F367" s="265"/>
      <c r="G367" s="173"/>
      <c r="I367" s="285"/>
      <c r="J367" s="265"/>
      <c r="K367" s="177"/>
      <c r="L367" s="265"/>
      <c r="M367" s="177"/>
    </row>
    <row r="368" spans="2:13" x14ac:dyDescent="0.3">
      <c r="B368" s="224">
        <v>10</v>
      </c>
      <c r="C368" s="224" t="s">
        <v>195</v>
      </c>
      <c r="D368" s="406"/>
      <c r="E368" s="309"/>
      <c r="F368" s="7"/>
      <c r="G368" s="177"/>
      <c r="I368" s="285"/>
      <c r="J368" s="265"/>
      <c r="K368" s="177"/>
      <c r="L368" s="265"/>
      <c r="M368" s="177"/>
    </row>
    <row r="369" spans="2:13" ht="39" x14ac:dyDescent="0.3">
      <c r="B369" s="101" t="s">
        <v>529</v>
      </c>
      <c r="C369" s="101" t="s">
        <v>964</v>
      </c>
      <c r="D369" s="225" t="s">
        <v>180</v>
      </c>
      <c r="E369" s="320">
        <f>D370</f>
        <v>219.65</v>
      </c>
      <c r="F369" s="7"/>
      <c r="G369" s="177"/>
      <c r="I369" s="285"/>
      <c r="J369" s="265"/>
      <c r="K369" s="177"/>
      <c r="L369" s="265"/>
      <c r="M369" s="177"/>
    </row>
    <row r="370" spans="2:13" ht="26" x14ac:dyDescent="0.3">
      <c r="B370" s="262"/>
      <c r="C370" s="322" t="s">
        <v>1077</v>
      </c>
      <c r="D370" s="161">
        <v>219.65</v>
      </c>
      <c r="E370" s="309"/>
      <c r="F370" s="7"/>
      <c r="G370" s="177"/>
      <c r="I370" s="285"/>
      <c r="J370" s="265"/>
      <c r="K370" s="177"/>
      <c r="L370" s="265"/>
      <c r="M370" s="177"/>
    </row>
    <row r="371" spans="2:13" x14ac:dyDescent="0.3">
      <c r="B371" s="95"/>
      <c r="C371" s="95"/>
      <c r="D371" s="151"/>
      <c r="E371" s="309"/>
      <c r="F371" s="7"/>
      <c r="G371" s="177"/>
      <c r="I371" s="285"/>
      <c r="J371" s="265"/>
      <c r="K371" s="177"/>
      <c r="L371" s="265"/>
      <c r="M371" s="177"/>
    </row>
    <row r="372" spans="2:13" ht="52" x14ac:dyDescent="0.3">
      <c r="B372" s="101" t="s">
        <v>530</v>
      </c>
      <c r="C372" s="101" t="s">
        <v>965</v>
      </c>
      <c r="D372" s="225" t="s">
        <v>180</v>
      </c>
      <c r="E372" s="320">
        <f>D373</f>
        <v>243.83</v>
      </c>
      <c r="F372" s="7"/>
      <c r="G372" s="177"/>
      <c r="I372" s="285"/>
      <c r="J372" s="265"/>
      <c r="K372" s="177"/>
      <c r="L372" s="265"/>
      <c r="M372" s="177"/>
    </row>
    <row r="373" spans="2:13" ht="26" x14ac:dyDescent="0.3">
      <c r="B373" s="95"/>
      <c r="C373" s="322" t="s">
        <v>1077</v>
      </c>
      <c r="D373" s="161">
        <v>243.83</v>
      </c>
      <c r="E373" s="309"/>
      <c r="F373" s="7"/>
      <c r="G373" s="177"/>
      <c r="I373" s="285"/>
      <c r="J373" s="265"/>
      <c r="K373" s="177"/>
      <c r="L373" s="265"/>
      <c r="M373" s="177"/>
    </row>
    <row r="374" spans="2:13" x14ac:dyDescent="0.3">
      <c r="B374" s="95"/>
      <c r="C374" s="95"/>
      <c r="D374" s="151"/>
      <c r="E374" s="309"/>
      <c r="F374" s="7"/>
      <c r="G374" s="177"/>
      <c r="I374" s="285"/>
      <c r="J374" s="265"/>
      <c r="K374" s="177"/>
      <c r="L374" s="265"/>
      <c r="M374" s="177"/>
    </row>
    <row r="375" spans="2:13" ht="52" x14ac:dyDescent="0.3">
      <c r="B375" s="101" t="s">
        <v>531</v>
      </c>
      <c r="C375" s="101" t="s">
        <v>966</v>
      </c>
      <c r="D375" s="225" t="s">
        <v>180</v>
      </c>
      <c r="E375" s="320">
        <f>D376</f>
        <v>23.01</v>
      </c>
      <c r="F375" s="7"/>
      <c r="G375" s="177"/>
      <c r="I375" s="285"/>
      <c r="J375" s="265"/>
      <c r="K375" s="177"/>
      <c r="L375" s="265"/>
      <c r="M375" s="177"/>
    </row>
    <row r="376" spans="2:13" ht="26" x14ac:dyDescent="0.3">
      <c r="B376" s="95"/>
      <c r="C376" s="321" t="s">
        <v>1077</v>
      </c>
      <c r="D376" s="178">
        <v>23.01</v>
      </c>
      <c r="E376" s="309"/>
      <c r="F376" s="7"/>
      <c r="G376" s="177"/>
      <c r="I376" s="285"/>
      <c r="J376" s="265"/>
      <c r="K376" s="177"/>
      <c r="L376" s="265"/>
      <c r="M376" s="177"/>
    </row>
    <row r="377" spans="2:13" x14ac:dyDescent="0.3">
      <c r="B377" s="95"/>
      <c r="C377" s="95"/>
      <c r="D377" s="151"/>
      <c r="E377" s="309"/>
      <c r="F377" s="7"/>
      <c r="G377" s="177"/>
      <c r="I377" s="285"/>
      <c r="J377" s="265"/>
      <c r="K377" s="177"/>
      <c r="L377" s="265"/>
      <c r="M377" s="177"/>
    </row>
    <row r="378" spans="2:13" ht="52" x14ac:dyDescent="0.3">
      <c r="B378" s="101" t="s">
        <v>532</v>
      </c>
      <c r="C378" s="101" t="s">
        <v>967</v>
      </c>
      <c r="D378" s="225" t="s">
        <v>180</v>
      </c>
      <c r="E378" s="320">
        <f>D379</f>
        <v>23.21</v>
      </c>
      <c r="F378" s="7"/>
      <c r="G378" s="177"/>
      <c r="I378" s="285"/>
      <c r="J378" s="265"/>
      <c r="K378" s="177"/>
      <c r="L378" s="265"/>
      <c r="M378" s="177"/>
    </row>
    <row r="379" spans="2:13" ht="39" x14ac:dyDescent="0.3">
      <c r="B379" s="95"/>
      <c r="C379" s="321" t="s">
        <v>1093</v>
      </c>
      <c r="D379" s="178">
        <v>23.21</v>
      </c>
      <c r="E379" s="309"/>
      <c r="F379" s="7"/>
      <c r="G379" s="177"/>
      <c r="I379" s="285"/>
      <c r="J379" s="265"/>
      <c r="K379" s="177"/>
      <c r="L379" s="265"/>
      <c r="M379" s="177"/>
    </row>
    <row r="380" spans="2:13" x14ac:dyDescent="0.3">
      <c r="B380" s="95"/>
      <c r="C380" s="95"/>
      <c r="D380" s="151"/>
      <c r="E380" s="309"/>
      <c r="F380" s="7"/>
      <c r="G380" s="177"/>
      <c r="I380" s="285"/>
      <c r="J380" s="265"/>
      <c r="K380" s="177"/>
      <c r="L380" s="265"/>
      <c r="M380" s="177"/>
    </row>
    <row r="381" spans="2:13" x14ac:dyDescent="0.3">
      <c r="B381" s="95"/>
      <c r="C381" s="95"/>
      <c r="D381" s="151"/>
      <c r="E381" s="309"/>
      <c r="F381" s="7"/>
      <c r="G381" s="177"/>
      <c r="I381" s="285"/>
      <c r="J381" s="265"/>
      <c r="K381" s="177"/>
      <c r="L381" s="265"/>
      <c r="M381" s="177"/>
    </row>
    <row r="382" spans="2:13" x14ac:dyDescent="0.3">
      <c r="B382" s="224">
        <v>11</v>
      </c>
      <c r="C382" s="224" t="s">
        <v>197</v>
      </c>
      <c r="D382" s="406"/>
      <c r="E382" s="309"/>
      <c r="F382" s="7"/>
      <c r="G382" s="177"/>
      <c r="I382" s="285"/>
      <c r="J382" s="265"/>
      <c r="K382" s="177"/>
      <c r="L382" s="265"/>
      <c r="M382" s="177"/>
    </row>
    <row r="383" spans="2:13" x14ac:dyDescent="0.3">
      <c r="B383" s="226" t="s">
        <v>537</v>
      </c>
      <c r="C383" s="226" t="s">
        <v>968</v>
      </c>
      <c r="D383" s="406"/>
      <c r="E383" s="309"/>
      <c r="F383" s="7"/>
      <c r="G383" s="177"/>
      <c r="I383" s="285"/>
      <c r="J383" s="265"/>
      <c r="K383" s="177"/>
      <c r="L383" s="265"/>
      <c r="M383" s="177"/>
    </row>
    <row r="384" spans="2:13" x14ac:dyDescent="0.3">
      <c r="B384" s="101" t="s">
        <v>998</v>
      </c>
      <c r="C384" s="101" t="s">
        <v>191</v>
      </c>
      <c r="D384" s="225" t="s">
        <v>189</v>
      </c>
      <c r="E384" s="320">
        <f>TRUNC(SUM(H386:H391),2)</f>
        <v>8.09</v>
      </c>
      <c r="F384" s="7"/>
      <c r="G384" s="177"/>
      <c r="I384" s="285"/>
      <c r="J384" s="265"/>
      <c r="K384" s="177"/>
      <c r="L384" s="265"/>
      <c r="M384" s="177"/>
    </row>
    <row r="385" spans="2:13" ht="26" x14ac:dyDescent="0.3">
      <c r="B385" s="262"/>
      <c r="C385" s="321" t="s">
        <v>1098</v>
      </c>
      <c r="D385" s="178" t="s">
        <v>233</v>
      </c>
      <c r="E385" s="161" t="s">
        <v>238</v>
      </c>
      <c r="F385" s="161" t="s">
        <v>1094</v>
      </c>
      <c r="G385" s="163" t="s">
        <v>235</v>
      </c>
      <c r="H385" s="163" t="s">
        <v>469</v>
      </c>
      <c r="I385" s="285"/>
      <c r="J385" s="265"/>
      <c r="K385" s="177"/>
      <c r="L385" s="265"/>
      <c r="M385" s="177"/>
    </row>
    <row r="386" spans="2:13" x14ac:dyDescent="0.3">
      <c r="B386" s="262"/>
      <c r="C386" s="160" t="s">
        <v>1096</v>
      </c>
      <c r="D386" s="284">
        <v>1</v>
      </c>
      <c r="E386" s="284">
        <v>8.2899999999999991</v>
      </c>
      <c r="F386" s="324">
        <v>0.25</v>
      </c>
      <c r="G386" s="162" t="s">
        <v>1095</v>
      </c>
      <c r="H386" s="163">
        <f>D386*E386*F386</f>
        <v>2.0724999999999998</v>
      </c>
      <c r="I386" s="285"/>
      <c r="J386" s="265"/>
      <c r="K386" s="177"/>
      <c r="L386" s="265"/>
      <c r="M386" s="177"/>
    </row>
    <row r="387" spans="2:13" x14ac:dyDescent="0.3">
      <c r="B387" s="262"/>
      <c r="C387" s="160" t="s">
        <v>1097</v>
      </c>
      <c r="D387" s="284">
        <v>1</v>
      </c>
      <c r="E387" s="284">
        <v>6.76</v>
      </c>
      <c r="F387" s="324">
        <v>0.25</v>
      </c>
      <c r="G387" s="162" t="s">
        <v>1095</v>
      </c>
      <c r="H387" s="163">
        <f t="shared" ref="H387:H391" si="17">D387*E387*F387</f>
        <v>1.69</v>
      </c>
      <c r="I387" s="285"/>
      <c r="J387" s="265"/>
      <c r="K387" s="177"/>
      <c r="L387" s="265"/>
      <c r="M387" s="177"/>
    </row>
    <row r="388" spans="2:13" x14ac:dyDescent="0.3">
      <c r="B388" s="262"/>
      <c r="C388" s="160" t="s">
        <v>1121</v>
      </c>
      <c r="D388" s="284">
        <v>1</v>
      </c>
      <c r="E388" s="284">
        <v>8.08</v>
      </c>
      <c r="F388" s="324">
        <v>0.25</v>
      </c>
      <c r="G388" s="162" t="s">
        <v>1095</v>
      </c>
      <c r="H388" s="163">
        <f t="shared" si="17"/>
        <v>2.02</v>
      </c>
      <c r="I388" s="285"/>
      <c r="J388" s="265"/>
      <c r="K388" s="177"/>
      <c r="L388" s="265"/>
      <c r="M388" s="177"/>
    </row>
    <row r="389" spans="2:13" x14ac:dyDescent="0.3">
      <c r="B389" s="262"/>
      <c r="C389" s="160" t="s">
        <v>1122</v>
      </c>
      <c r="D389" s="284">
        <v>1</v>
      </c>
      <c r="E389" s="284">
        <v>5.36</v>
      </c>
      <c r="F389" s="324">
        <v>0.25</v>
      </c>
      <c r="G389" s="162" t="s">
        <v>1095</v>
      </c>
      <c r="H389" s="163">
        <f t="shared" si="17"/>
        <v>1.34</v>
      </c>
      <c r="I389" s="285"/>
      <c r="J389" s="265"/>
      <c r="K389" s="177"/>
      <c r="L389" s="265"/>
      <c r="M389" s="177"/>
    </row>
    <row r="390" spans="2:13" x14ac:dyDescent="0.3">
      <c r="B390" s="262"/>
      <c r="C390" s="160" t="s">
        <v>439</v>
      </c>
      <c r="D390" s="284">
        <v>1</v>
      </c>
      <c r="E390" s="284">
        <v>2.63</v>
      </c>
      <c r="F390" s="324">
        <v>0.25</v>
      </c>
      <c r="G390" s="162" t="s">
        <v>1095</v>
      </c>
      <c r="H390" s="163">
        <f t="shared" si="17"/>
        <v>0.65749999999999997</v>
      </c>
      <c r="I390" s="285"/>
      <c r="J390" s="265"/>
      <c r="K390" s="177"/>
      <c r="L390" s="265"/>
      <c r="M390" s="177"/>
    </row>
    <row r="391" spans="2:13" x14ac:dyDescent="0.3">
      <c r="B391" s="95"/>
      <c r="C391" s="160" t="s">
        <v>1123</v>
      </c>
      <c r="D391" s="284">
        <v>1</v>
      </c>
      <c r="E391" s="284">
        <v>1.25</v>
      </c>
      <c r="F391" s="324">
        <v>0.25</v>
      </c>
      <c r="G391" s="162" t="s">
        <v>1095</v>
      </c>
      <c r="H391" s="163">
        <f t="shared" si="17"/>
        <v>0.3125</v>
      </c>
      <c r="I391" s="285"/>
      <c r="J391" s="265"/>
      <c r="K391" s="177"/>
      <c r="L391" s="265"/>
      <c r="M391" s="177"/>
    </row>
    <row r="392" spans="2:13" x14ac:dyDescent="0.3">
      <c r="B392" s="95"/>
      <c r="C392" s="95"/>
      <c r="D392" s="151"/>
      <c r="E392" s="309"/>
      <c r="F392" s="7"/>
      <c r="G392" s="177"/>
      <c r="I392" s="285"/>
      <c r="J392" s="265"/>
      <c r="K392" s="177"/>
      <c r="L392" s="265"/>
      <c r="M392" s="177"/>
    </row>
    <row r="393" spans="2:13" ht="39" x14ac:dyDescent="0.3">
      <c r="B393" s="101" t="s">
        <v>999</v>
      </c>
      <c r="C393" s="101" t="s">
        <v>969</v>
      </c>
      <c r="D393" s="225" t="s">
        <v>189</v>
      </c>
      <c r="E393" s="320">
        <f>TRUNC(SUM(H395:H400),2)</f>
        <v>1.61</v>
      </c>
      <c r="F393" s="7"/>
      <c r="G393" s="177"/>
      <c r="I393" s="285"/>
      <c r="J393" s="265"/>
      <c r="K393" s="177"/>
      <c r="L393" s="265"/>
      <c r="M393" s="177"/>
    </row>
    <row r="394" spans="2:13" ht="26" x14ac:dyDescent="0.3">
      <c r="B394" s="262"/>
      <c r="C394" s="321" t="s">
        <v>1098</v>
      </c>
      <c r="D394" s="178" t="s">
        <v>233</v>
      </c>
      <c r="E394" s="161" t="s">
        <v>238</v>
      </c>
      <c r="F394" s="161" t="s">
        <v>1099</v>
      </c>
      <c r="G394" s="163" t="s">
        <v>235</v>
      </c>
      <c r="H394" s="163" t="s">
        <v>469</v>
      </c>
      <c r="I394" s="285"/>
      <c r="J394" s="265"/>
      <c r="K394" s="177"/>
      <c r="L394" s="265"/>
      <c r="M394" s="177"/>
    </row>
    <row r="395" spans="2:13" x14ac:dyDescent="0.3">
      <c r="B395" s="262"/>
      <c r="C395" s="160" t="s">
        <v>1096</v>
      </c>
      <c r="D395" s="284">
        <v>1</v>
      </c>
      <c r="E395" s="284">
        <v>8.2899999999999991</v>
      </c>
      <c r="F395" s="168">
        <v>0.05</v>
      </c>
      <c r="G395" s="162" t="s">
        <v>1100</v>
      </c>
      <c r="H395" s="163">
        <f>D395*E395*F395</f>
        <v>0.41449999999999998</v>
      </c>
      <c r="I395" s="285"/>
      <c r="J395" s="265"/>
      <c r="K395" s="177"/>
      <c r="L395" s="265"/>
      <c r="M395" s="177"/>
    </row>
    <row r="396" spans="2:13" x14ac:dyDescent="0.3">
      <c r="B396" s="262"/>
      <c r="C396" s="160" t="s">
        <v>1097</v>
      </c>
      <c r="D396" s="284">
        <v>1</v>
      </c>
      <c r="E396" s="284">
        <v>6.76</v>
      </c>
      <c r="F396" s="168">
        <v>0.05</v>
      </c>
      <c r="G396" s="162" t="s">
        <v>1100</v>
      </c>
      <c r="H396" s="163">
        <f t="shared" ref="H396" si="18">D396*E396*F396</f>
        <v>0.33800000000000002</v>
      </c>
      <c r="I396" s="285"/>
      <c r="J396" s="265"/>
      <c r="K396" s="177"/>
      <c r="L396" s="265"/>
      <c r="M396" s="177"/>
    </row>
    <row r="397" spans="2:13" x14ac:dyDescent="0.3">
      <c r="B397" s="262"/>
      <c r="C397" s="160" t="s">
        <v>1121</v>
      </c>
      <c r="D397" s="284">
        <v>1</v>
      </c>
      <c r="E397" s="284">
        <v>8.08</v>
      </c>
      <c r="F397" s="168">
        <v>0.05</v>
      </c>
      <c r="G397" s="162" t="s">
        <v>1100</v>
      </c>
      <c r="H397" s="163">
        <f t="shared" ref="H397:H400" si="19">D397*E397*F397</f>
        <v>0.40400000000000003</v>
      </c>
      <c r="I397" s="285"/>
      <c r="J397" s="265"/>
      <c r="K397" s="177"/>
      <c r="L397" s="265"/>
      <c r="M397" s="177"/>
    </row>
    <row r="398" spans="2:13" x14ac:dyDescent="0.3">
      <c r="B398" s="262"/>
      <c r="C398" s="160" t="s">
        <v>1122</v>
      </c>
      <c r="D398" s="284">
        <v>1</v>
      </c>
      <c r="E398" s="284">
        <v>5.36</v>
      </c>
      <c r="F398" s="168">
        <v>0.05</v>
      </c>
      <c r="G398" s="162" t="s">
        <v>1100</v>
      </c>
      <c r="H398" s="163">
        <f t="shared" si="19"/>
        <v>0.26800000000000002</v>
      </c>
      <c r="I398" s="285"/>
      <c r="J398" s="265"/>
      <c r="K398" s="177"/>
      <c r="L398" s="265"/>
      <c r="M398" s="177"/>
    </row>
    <row r="399" spans="2:13" x14ac:dyDescent="0.3">
      <c r="B399" s="262"/>
      <c r="C399" s="160" t="s">
        <v>439</v>
      </c>
      <c r="D399" s="284">
        <v>1</v>
      </c>
      <c r="E399" s="284">
        <v>2.63</v>
      </c>
      <c r="F399" s="168">
        <v>0.05</v>
      </c>
      <c r="G399" s="162" t="s">
        <v>1100</v>
      </c>
      <c r="H399" s="163">
        <f t="shared" si="19"/>
        <v>0.13150000000000001</v>
      </c>
      <c r="I399" s="285"/>
      <c r="J399" s="265"/>
      <c r="K399" s="177"/>
      <c r="L399" s="265"/>
      <c r="M399" s="177"/>
    </row>
    <row r="400" spans="2:13" x14ac:dyDescent="0.3">
      <c r="B400" s="262"/>
      <c r="C400" s="160" t="s">
        <v>1123</v>
      </c>
      <c r="D400" s="284">
        <v>1</v>
      </c>
      <c r="E400" s="284">
        <v>1.25</v>
      </c>
      <c r="F400" s="168">
        <v>0.05</v>
      </c>
      <c r="G400" s="162" t="s">
        <v>1100</v>
      </c>
      <c r="H400" s="163">
        <f t="shared" si="19"/>
        <v>6.25E-2</v>
      </c>
      <c r="I400" s="285"/>
      <c r="J400" s="265"/>
      <c r="K400" s="177"/>
      <c r="L400" s="265"/>
      <c r="M400" s="177"/>
    </row>
    <row r="401" spans="2:13" x14ac:dyDescent="0.3">
      <c r="B401" s="95"/>
      <c r="C401" s="95"/>
      <c r="D401" s="151"/>
      <c r="E401" s="309"/>
      <c r="F401" s="7"/>
      <c r="G401" s="177"/>
      <c r="I401" s="285"/>
      <c r="J401" s="265"/>
      <c r="K401" s="177"/>
      <c r="L401" s="265"/>
      <c r="M401" s="177"/>
    </row>
    <row r="402" spans="2:13" x14ac:dyDescent="0.3">
      <c r="B402" s="224" t="s">
        <v>538</v>
      </c>
      <c r="C402" s="224" t="s">
        <v>970</v>
      </c>
      <c r="D402" s="406"/>
      <c r="E402" s="309"/>
      <c r="F402" s="7"/>
      <c r="G402" s="177"/>
      <c r="I402" s="285"/>
      <c r="J402" s="265"/>
      <c r="K402" s="177"/>
      <c r="L402" s="265"/>
      <c r="M402" s="177"/>
    </row>
    <row r="403" spans="2:13" x14ac:dyDescent="0.3">
      <c r="B403" s="101" t="s">
        <v>1000</v>
      </c>
      <c r="C403" s="101" t="s">
        <v>191</v>
      </c>
      <c r="D403" s="225" t="s">
        <v>189</v>
      </c>
      <c r="E403" s="320">
        <f>TRUNC(SUM(H405),2)</f>
        <v>1.79</v>
      </c>
      <c r="F403" s="7"/>
      <c r="G403" s="177"/>
      <c r="I403" s="285"/>
      <c r="J403" s="265"/>
      <c r="K403" s="177"/>
      <c r="L403" s="265"/>
      <c r="M403" s="177"/>
    </row>
    <row r="404" spans="2:13" ht="30" x14ac:dyDescent="0.3">
      <c r="B404" s="262"/>
      <c r="C404" s="321" t="s">
        <v>1101</v>
      </c>
      <c r="D404" s="178" t="s">
        <v>233</v>
      </c>
      <c r="E404" s="161" t="s">
        <v>238</v>
      </c>
      <c r="F404" s="161" t="s">
        <v>1094</v>
      </c>
      <c r="G404" s="163" t="s">
        <v>235</v>
      </c>
      <c r="H404" s="163" t="s">
        <v>469</v>
      </c>
      <c r="I404" s="285"/>
      <c r="J404" s="265"/>
      <c r="K404" s="330"/>
      <c r="L404" s="331"/>
      <c r="M404" s="177"/>
    </row>
    <row r="405" spans="2:13" x14ac:dyDescent="0.3">
      <c r="B405" s="95"/>
      <c r="C405" s="160" t="s">
        <v>1102</v>
      </c>
      <c r="D405" s="284">
        <v>1</v>
      </c>
      <c r="E405" s="325">
        <v>17.940000000000001</v>
      </c>
      <c r="F405" s="324">
        <v>0.1</v>
      </c>
      <c r="G405" s="162" t="s">
        <v>1095</v>
      </c>
      <c r="H405" s="163">
        <f>D405*E405*F405</f>
        <v>1.7940000000000003</v>
      </c>
      <c r="I405" s="285"/>
      <c r="J405" s="265"/>
      <c r="K405" s="177"/>
      <c r="L405" s="265"/>
      <c r="M405" s="177"/>
    </row>
    <row r="406" spans="2:13" x14ac:dyDescent="0.3">
      <c r="B406" s="95"/>
      <c r="C406" s="95"/>
      <c r="D406" s="151"/>
      <c r="E406" s="309"/>
      <c r="F406" s="7"/>
      <c r="G406" s="177"/>
      <c r="I406" s="285"/>
      <c r="J406" s="265"/>
      <c r="K406" s="177"/>
      <c r="L406" s="265"/>
      <c r="M406" s="177"/>
    </row>
    <row r="407" spans="2:13" x14ac:dyDescent="0.3">
      <c r="B407" s="95"/>
      <c r="C407" s="95"/>
      <c r="D407" s="151"/>
      <c r="E407" s="309"/>
      <c r="F407" s="7"/>
      <c r="G407" s="177"/>
      <c r="I407" s="285"/>
      <c r="J407" s="265"/>
      <c r="K407" s="177"/>
      <c r="L407" s="265"/>
      <c r="M407" s="177"/>
    </row>
    <row r="408" spans="2:13" ht="39" x14ac:dyDescent="0.3">
      <c r="B408" s="101" t="s">
        <v>1001</v>
      </c>
      <c r="C408" s="101" t="s">
        <v>969</v>
      </c>
      <c r="D408" s="225" t="s">
        <v>189</v>
      </c>
      <c r="E408" s="320">
        <f>TRUNC(SUM(H410),2)</f>
        <v>0.89</v>
      </c>
      <c r="F408" s="7"/>
      <c r="G408" s="177"/>
      <c r="I408" s="285"/>
      <c r="J408" s="265"/>
      <c r="K408" s="177"/>
      <c r="L408" s="265"/>
      <c r="M408" s="177"/>
    </row>
    <row r="409" spans="2:13" ht="26" x14ac:dyDescent="0.3">
      <c r="B409" s="262"/>
      <c r="C409" s="321" t="s">
        <v>1101</v>
      </c>
      <c r="D409" s="178" t="s">
        <v>233</v>
      </c>
      <c r="E409" s="161" t="s">
        <v>238</v>
      </c>
      <c r="F409" s="161" t="s">
        <v>1099</v>
      </c>
      <c r="G409" s="163" t="s">
        <v>235</v>
      </c>
      <c r="H409" s="163" t="s">
        <v>469</v>
      </c>
      <c r="I409" s="285"/>
      <c r="J409" s="265"/>
      <c r="K409" s="177"/>
      <c r="L409" s="265"/>
      <c r="M409" s="177"/>
    </row>
    <row r="410" spans="2:13" x14ac:dyDescent="0.3">
      <c r="B410" s="262"/>
      <c r="C410" s="160" t="s">
        <v>1102</v>
      </c>
      <c r="D410" s="284">
        <v>1</v>
      </c>
      <c r="E410" s="325">
        <v>17.940000000000001</v>
      </c>
      <c r="F410" s="168">
        <v>0.05</v>
      </c>
      <c r="G410" s="162" t="s">
        <v>1100</v>
      </c>
      <c r="H410" s="163">
        <f>D410*E410*F410</f>
        <v>0.89700000000000013</v>
      </c>
      <c r="I410" s="285"/>
      <c r="J410" s="265"/>
      <c r="K410" s="177"/>
      <c r="L410" s="265"/>
      <c r="M410" s="177"/>
    </row>
    <row r="411" spans="2:13" x14ac:dyDescent="0.3">
      <c r="B411" s="95"/>
      <c r="C411" s="95"/>
      <c r="D411" s="151"/>
      <c r="E411" s="309"/>
      <c r="F411" s="7"/>
      <c r="G411" s="177"/>
      <c r="I411" s="285"/>
      <c r="J411" s="265"/>
      <c r="K411" s="177"/>
      <c r="L411" s="265"/>
      <c r="M411" s="177"/>
    </row>
    <row r="412" spans="2:13" x14ac:dyDescent="0.3">
      <c r="B412" s="95"/>
      <c r="C412" s="95"/>
      <c r="D412" s="151"/>
      <c r="E412" s="309"/>
      <c r="F412" s="7"/>
      <c r="G412" s="177"/>
      <c r="I412" s="285"/>
      <c r="J412" s="265"/>
      <c r="K412" s="177"/>
      <c r="L412" s="265"/>
      <c r="M412" s="177"/>
    </row>
    <row r="413" spans="2:13" x14ac:dyDescent="0.3">
      <c r="B413" s="224" t="s">
        <v>1002</v>
      </c>
      <c r="C413" s="224" t="s">
        <v>971</v>
      </c>
      <c r="D413" s="406"/>
      <c r="E413" s="309"/>
      <c r="F413" s="7"/>
      <c r="G413" s="177"/>
      <c r="I413" s="285"/>
      <c r="J413" s="265"/>
      <c r="K413" s="177"/>
      <c r="L413" s="265"/>
      <c r="M413" s="177"/>
    </row>
    <row r="414" spans="2:13" ht="39" x14ac:dyDescent="0.3">
      <c r="B414" s="101" t="s">
        <v>1003</v>
      </c>
      <c r="C414" s="101" t="s">
        <v>972</v>
      </c>
      <c r="D414" s="225" t="s">
        <v>180</v>
      </c>
      <c r="E414" s="320">
        <f>TRUNC(SUM(G416:G417),2)</f>
        <v>3.88</v>
      </c>
      <c r="F414" s="7"/>
      <c r="G414" s="177"/>
      <c r="I414" s="285"/>
      <c r="J414" s="265"/>
      <c r="K414" s="177"/>
      <c r="L414" s="265"/>
      <c r="M414" s="177"/>
    </row>
    <row r="415" spans="2:13" ht="26" x14ac:dyDescent="0.3">
      <c r="B415" s="262"/>
      <c r="C415" s="321" t="s">
        <v>1098</v>
      </c>
      <c r="D415" s="178" t="s">
        <v>233</v>
      </c>
      <c r="E415" s="178" t="s">
        <v>238</v>
      </c>
      <c r="F415" s="163" t="s">
        <v>235</v>
      </c>
      <c r="G415" s="163" t="s">
        <v>239</v>
      </c>
      <c r="I415" s="285"/>
      <c r="J415" s="265"/>
      <c r="K415" s="177"/>
      <c r="L415" s="265"/>
      <c r="M415" s="177"/>
    </row>
    <row r="416" spans="2:13" x14ac:dyDescent="0.3">
      <c r="B416" s="262"/>
      <c r="C416" s="160" t="s">
        <v>439</v>
      </c>
      <c r="D416" s="284">
        <v>1</v>
      </c>
      <c r="E416" s="284">
        <v>2.63</v>
      </c>
      <c r="F416" s="162" t="s">
        <v>234</v>
      </c>
      <c r="G416" s="163">
        <f t="shared" ref="G416:G417" si="20">D416*E416</f>
        <v>2.63</v>
      </c>
      <c r="I416" s="285"/>
      <c r="J416" s="265"/>
      <c r="K416" s="177"/>
      <c r="L416" s="265"/>
      <c r="M416" s="177"/>
    </row>
    <row r="417" spans="2:13" x14ac:dyDescent="0.3">
      <c r="B417" s="262"/>
      <c r="C417" s="160" t="s">
        <v>1123</v>
      </c>
      <c r="D417" s="284">
        <v>1</v>
      </c>
      <c r="E417" s="284">
        <v>1.25</v>
      </c>
      <c r="F417" s="162" t="s">
        <v>234</v>
      </c>
      <c r="G417" s="163">
        <f t="shared" si="20"/>
        <v>1.25</v>
      </c>
      <c r="I417" s="285"/>
      <c r="J417" s="265"/>
      <c r="K417" s="177"/>
      <c r="L417" s="265"/>
      <c r="M417" s="177"/>
    </row>
    <row r="418" spans="2:13" x14ac:dyDescent="0.3">
      <c r="B418" s="95"/>
      <c r="C418" s="95"/>
      <c r="D418" s="151"/>
      <c r="E418" s="309"/>
      <c r="F418" s="7"/>
      <c r="G418" s="177"/>
      <c r="I418" s="285"/>
      <c r="J418" s="265"/>
      <c r="K418" s="177"/>
      <c r="L418" s="265"/>
      <c r="M418" s="177"/>
    </row>
    <row r="419" spans="2:13" ht="39" x14ac:dyDescent="0.4">
      <c r="B419" s="101" t="s">
        <v>1004</v>
      </c>
      <c r="C419" s="101" t="s">
        <v>973</v>
      </c>
      <c r="D419" s="225" t="s">
        <v>180</v>
      </c>
      <c r="E419" s="320">
        <f>TRUNC(SUM(G421:G424),2)</f>
        <v>28.49</v>
      </c>
      <c r="F419" s="264"/>
      <c r="G419" s="177"/>
      <c r="H419" s="337"/>
      <c r="I419" s="260"/>
      <c r="J419" s="260"/>
    </row>
    <row r="420" spans="2:13" ht="26" x14ac:dyDescent="0.4">
      <c r="B420" s="95"/>
      <c r="C420" s="321" t="s">
        <v>1098</v>
      </c>
      <c r="D420" s="178" t="s">
        <v>233</v>
      </c>
      <c r="E420" s="178" t="s">
        <v>238</v>
      </c>
      <c r="F420" s="163" t="s">
        <v>235</v>
      </c>
      <c r="G420" s="163" t="s">
        <v>239</v>
      </c>
      <c r="H420" s="337"/>
      <c r="I420" s="260"/>
      <c r="J420" s="260"/>
    </row>
    <row r="421" spans="2:13" ht="18" x14ac:dyDescent="0.4">
      <c r="B421" s="95"/>
      <c r="C421" s="160" t="s">
        <v>1096</v>
      </c>
      <c r="D421" s="284">
        <v>1</v>
      </c>
      <c r="E421" s="284">
        <v>8.2899999999999991</v>
      </c>
      <c r="F421" s="162" t="s">
        <v>234</v>
      </c>
      <c r="G421" s="163">
        <f t="shared" ref="G421" si="21">D421*E421</f>
        <v>8.2899999999999991</v>
      </c>
      <c r="H421" s="337"/>
      <c r="I421" s="260"/>
      <c r="J421" s="260"/>
    </row>
    <row r="422" spans="2:13" ht="18" x14ac:dyDescent="0.4">
      <c r="B422" s="95"/>
      <c r="C422" s="160" t="s">
        <v>1097</v>
      </c>
      <c r="D422" s="284">
        <v>1</v>
      </c>
      <c r="E422" s="284">
        <v>6.76</v>
      </c>
      <c r="F422" s="162" t="s">
        <v>234</v>
      </c>
      <c r="G422" s="163">
        <f t="shared" ref="G422:G424" si="22">D422*E422</f>
        <v>6.76</v>
      </c>
      <c r="H422" s="337"/>
      <c r="I422" s="260"/>
      <c r="J422" s="260"/>
    </row>
    <row r="423" spans="2:13" ht="18" x14ac:dyDescent="0.4">
      <c r="B423" s="95"/>
      <c r="C423" s="160" t="s">
        <v>1121</v>
      </c>
      <c r="D423" s="284">
        <v>1</v>
      </c>
      <c r="E423" s="284">
        <v>8.08</v>
      </c>
      <c r="F423" s="162" t="s">
        <v>234</v>
      </c>
      <c r="G423" s="163">
        <f t="shared" si="22"/>
        <v>8.08</v>
      </c>
      <c r="H423" s="337"/>
      <c r="I423" s="260"/>
      <c r="J423" s="260"/>
    </row>
    <row r="424" spans="2:13" ht="18" x14ac:dyDescent="0.4">
      <c r="B424" s="95"/>
      <c r="C424" s="160" t="s">
        <v>1122</v>
      </c>
      <c r="D424" s="284">
        <v>1</v>
      </c>
      <c r="E424" s="284">
        <v>5.36</v>
      </c>
      <c r="F424" s="162" t="s">
        <v>234</v>
      </c>
      <c r="G424" s="163">
        <f t="shared" si="22"/>
        <v>5.36</v>
      </c>
      <c r="H424" s="337"/>
      <c r="I424" s="260"/>
      <c r="J424" s="260"/>
    </row>
    <row r="425" spans="2:13" ht="18" x14ac:dyDescent="0.4">
      <c r="B425" s="95"/>
      <c r="C425"/>
      <c r="D425" s="171"/>
      <c r="E425" s="326"/>
      <c r="F425" s="267"/>
      <c r="G425" s="172"/>
      <c r="H425" s="337"/>
      <c r="I425" s="260"/>
      <c r="J425" s="260"/>
    </row>
    <row r="426" spans="2:13" ht="26" x14ac:dyDescent="0.4">
      <c r="B426" s="101" t="s">
        <v>1005</v>
      </c>
      <c r="C426" s="101" t="s">
        <v>974</v>
      </c>
      <c r="D426" s="225" t="s">
        <v>188</v>
      </c>
      <c r="E426" s="320">
        <f>TRUNC(SUM(K429:K442),2)</f>
        <v>34.200000000000003</v>
      </c>
      <c r="F426" s="259"/>
      <c r="G426" s="259"/>
      <c r="H426" s="337"/>
      <c r="I426" s="260"/>
      <c r="J426" s="260"/>
    </row>
    <row r="427" spans="2:13" x14ac:dyDescent="0.3">
      <c r="B427" s="262"/>
      <c r="C427" s="673" t="s">
        <v>1104</v>
      </c>
      <c r="D427" s="665" t="s">
        <v>233</v>
      </c>
      <c r="E427" s="665" t="s">
        <v>236</v>
      </c>
      <c r="F427" s="667" t="s">
        <v>1103</v>
      </c>
      <c r="G427" s="668"/>
      <c r="H427" s="668"/>
      <c r="I427" s="669"/>
      <c r="J427" s="670" t="s">
        <v>235</v>
      </c>
      <c r="K427" s="671" t="s">
        <v>250</v>
      </c>
    </row>
    <row r="428" spans="2:13" ht="25" x14ac:dyDescent="0.3">
      <c r="B428" s="95"/>
      <c r="C428" s="642"/>
      <c r="D428" s="666"/>
      <c r="E428" s="666"/>
      <c r="F428" s="179" t="s">
        <v>241</v>
      </c>
      <c r="G428" s="161" t="s">
        <v>251</v>
      </c>
      <c r="H428" s="179" t="s">
        <v>235</v>
      </c>
      <c r="I428" s="179" t="s">
        <v>242</v>
      </c>
      <c r="J428" s="670"/>
      <c r="K428" s="672"/>
    </row>
    <row r="429" spans="2:13" x14ac:dyDescent="0.3">
      <c r="B429" s="95"/>
      <c r="C429" s="160" t="s">
        <v>1124</v>
      </c>
      <c r="D429" s="161">
        <v>1</v>
      </c>
      <c r="E429" s="168">
        <v>1.65</v>
      </c>
      <c r="F429" s="179">
        <v>1</v>
      </c>
      <c r="G429" s="165">
        <v>0.8</v>
      </c>
      <c r="H429" s="165" t="s">
        <v>253</v>
      </c>
      <c r="I429" s="165">
        <f>G429*F429</f>
        <v>0.8</v>
      </c>
      <c r="J429" s="167" t="s">
        <v>254</v>
      </c>
      <c r="K429" s="169">
        <f>((D429*E429)-I429)</f>
        <v>0.84999999999999987</v>
      </c>
    </row>
    <row r="430" spans="2:13" x14ac:dyDescent="0.3">
      <c r="B430" s="95"/>
      <c r="C430" s="160" t="s">
        <v>1124</v>
      </c>
      <c r="D430" s="161">
        <v>1</v>
      </c>
      <c r="E430" s="168">
        <v>3.4</v>
      </c>
      <c r="F430" s="165"/>
      <c r="G430" s="334"/>
      <c r="H430" s="165" t="s">
        <v>253</v>
      </c>
      <c r="I430" s="165">
        <f t="shared" ref="I430:I435" si="23">G430*F430</f>
        <v>0</v>
      </c>
      <c r="J430" s="167" t="s">
        <v>254</v>
      </c>
      <c r="K430" s="169">
        <f t="shared" ref="K430:K435" si="24">((D430*E430)-I430)</f>
        <v>3.4</v>
      </c>
    </row>
    <row r="431" spans="2:13" x14ac:dyDescent="0.3">
      <c r="B431" s="95"/>
      <c r="C431" s="160" t="s">
        <v>1124</v>
      </c>
      <c r="D431" s="161">
        <v>1</v>
      </c>
      <c r="E431" s="168">
        <v>1.65</v>
      </c>
      <c r="F431" s="165">
        <v>1</v>
      </c>
      <c r="G431" s="165">
        <v>1.05</v>
      </c>
      <c r="H431" s="165" t="s">
        <v>253</v>
      </c>
      <c r="I431" s="165">
        <f t="shared" ref="I431" si="25">G431*F431</f>
        <v>1.05</v>
      </c>
      <c r="J431" s="167" t="s">
        <v>254</v>
      </c>
      <c r="K431" s="169">
        <f t="shared" ref="K431" si="26">((D431*E431)-I431)</f>
        <v>0.59999999999999987</v>
      </c>
    </row>
    <row r="432" spans="2:13" x14ac:dyDescent="0.3">
      <c r="B432" s="95"/>
      <c r="C432" s="160" t="s">
        <v>1125</v>
      </c>
      <c r="D432" s="161">
        <v>2</v>
      </c>
      <c r="E432" s="168">
        <v>2.65</v>
      </c>
      <c r="F432" s="179">
        <v>1</v>
      </c>
      <c r="G432" s="165">
        <v>0.8</v>
      </c>
      <c r="H432" s="165" t="s">
        <v>253</v>
      </c>
      <c r="I432" s="165">
        <f t="shared" si="23"/>
        <v>0.8</v>
      </c>
      <c r="J432" s="167" t="s">
        <v>254</v>
      </c>
      <c r="K432" s="169">
        <f t="shared" si="24"/>
        <v>4.5</v>
      </c>
    </row>
    <row r="433" spans="2:11" x14ac:dyDescent="0.3">
      <c r="B433" s="95"/>
      <c r="C433" s="160" t="s">
        <v>1125</v>
      </c>
      <c r="D433" s="161">
        <v>1</v>
      </c>
      <c r="E433" s="168">
        <v>3.05</v>
      </c>
      <c r="F433" s="179">
        <v>1</v>
      </c>
      <c r="G433" s="165">
        <v>0.8</v>
      </c>
      <c r="H433" s="165" t="s">
        <v>253</v>
      </c>
      <c r="I433" s="165">
        <f>G433*F433</f>
        <v>0.8</v>
      </c>
      <c r="J433" s="167" t="s">
        <v>254</v>
      </c>
      <c r="K433" s="169">
        <f t="shared" si="24"/>
        <v>2.25</v>
      </c>
    </row>
    <row r="434" spans="2:11" x14ac:dyDescent="0.3">
      <c r="B434" s="95"/>
      <c r="C434" s="160" t="s">
        <v>1125</v>
      </c>
      <c r="D434" s="161">
        <v>1</v>
      </c>
      <c r="E434" s="168">
        <v>3.05</v>
      </c>
      <c r="F434" s="179">
        <v>1</v>
      </c>
      <c r="G434" s="165">
        <v>1.05</v>
      </c>
      <c r="H434" s="165" t="s">
        <v>253</v>
      </c>
      <c r="I434" s="165">
        <f>G434*F434</f>
        <v>1.05</v>
      </c>
      <c r="J434" s="167" t="s">
        <v>254</v>
      </c>
      <c r="K434" s="169">
        <f t="shared" si="24"/>
        <v>1.9999999999999998</v>
      </c>
    </row>
    <row r="435" spans="2:11" x14ac:dyDescent="0.3">
      <c r="B435" s="95"/>
      <c r="C435" s="160" t="s">
        <v>1125</v>
      </c>
      <c r="D435" s="161"/>
      <c r="E435" s="168"/>
      <c r="F435" s="179">
        <v>1</v>
      </c>
      <c r="G435" s="165">
        <v>0.9</v>
      </c>
      <c r="H435" s="165" t="s">
        <v>253</v>
      </c>
      <c r="I435" s="165">
        <f t="shared" si="23"/>
        <v>0.9</v>
      </c>
      <c r="J435" s="167" t="s">
        <v>254</v>
      </c>
      <c r="K435" s="169">
        <f t="shared" si="24"/>
        <v>-0.9</v>
      </c>
    </row>
    <row r="436" spans="2:11" x14ac:dyDescent="0.3">
      <c r="B436" s="95"/>
      <c r="C436" s="160" t="s">
        <v>1105</v>
      </c>
      <c r="D436" s="161">
        <v>2</v>
      </c>
      <c r="E436" s="168">
        <v>2.65</v>
      </c>
      <c r="F436" s="179">
        <v>1</v>
      </c>
      <c r="G436" s="165">
        <v>0.8</v>
      </c>
      <c r="H436" s="165" t="s">
        <v>253</v>
      </c>
      <c r="I436" s="165">
        <f t="shared" ref="I436:I439" si="27">G436*F436</f>
        <v>0.8</v>
      </c>
      <c r="J436" s="167" t="s">
        <v>254</v>
      </c>
      <c r="K436" s="169">
        <f t="shared" ref="K436:K439" si="28">((D436*E436)-I436)</f>
        <v>4.5</v>
      </c>
    </row>
    <row r="437" spans="2:11" x14ac:dyDescent="0.3">
      <c r="B437" s="95"/>
      <c r="C437" s="160" t="s">
        <v>1105</v>
      </c>
      <c r="D437" s="161">
        <v>2</v>
      </c>
      <c r="E437" s="168">
        <v>2.5499999999999998</v>
      </c>
      <c r="F437" s="179"/>
      <c r="G437" s="165"/>
      <c r="H437" s="165" t="s">
        <v>253</v>
      </c>
      <c r="I437" s="165">
        <f t="shared" ref="I437" si="29">G437*F437</f>
        <v>0</v>
      </c>
      <c r="J437" s="167" t="s">
        <v>254</v>
      </c>
      <c r="K437" s="169">
        <f t="shared" ref="K437" si="30">((D437*E437)-I437)</f>
        <v>5.0999999999999996</v>
      </c>
    </row>
    <row r="438" spans="2:11" x14ac:dyDescent="0.3">
      <c r="B438" s="95"/>
      <c r="C438" s="160" t="s">
        <v>1106</v>
      </c>
      <c r="D438" s="161">
        <v>2</v>
      </c>
      <c r="E438" s="168">
        <v>3.25</v>
      </c>
      <c r="F438" s="179">
        <v>1</v>
      </c>
      <c r="G438" s="165">
        <v>0.8</v>
      </c>
      <c r="H438" s="165" t="s">
        <v>253</v>
      </c>
      <c r="I438" s="165">
        <f t="shared" si="27"/>
        <v>0.8</v>
      </c>
      <c r="J438" s="167" t="s">
        <v>254</v>
      </c>
      <c r="K438" s="169">
        <f t="shared" si="28"/>
        <v>5.7</v>
      </c>
    </row>
    <row r="439" spans="2:11" x14ac:dyDescent="0.3">
      <c r="B439" s="95"/>
      <c r="C439" s="160" t="s">
        <v>1106</v>
      </c>
      <c r="D439" s="161">
        <v>2</v>
      </c>
      <c r="E439" s="168">
        <v>2.5499999999999998</v>
      </c>
      <c r="F439" s="179"/>
      <c r="G439" s="165"/>
      <c r="H439" s="165" t="s">
        <v>253</v>
      </c>
      <c r="I439" s="165">
        <f t="shared" si="27"/>
        <v>0</v>
      </c>
      <c r="J439" s="167" t="s">
        <v>254</v>
      </c>
      <c r="K439" s="169">
        <f t="shared" si="28"/>
        <v>5.0999999999999996</v>
      </c>
    </row>
    <row r="440" spans="2:11" x14ac:dyDescent="0.3">
      <c r="B440" s="95"/>
      <c r="C440" s="160" t="s">
        <v>1126</v>
      </c>
      <c r="D440" s="161">
        <v>2</v>
      </c>
      <c r="E440" s="168">
        <v>1.25</v>
      </c>
      <c r="F440" s="179">
        <v>1</v>
      </c>
      <c r="G440" s="165">
        <v>0.7</v>
      </c>
      <c r="H440" s="165" t="s">
        <v>253</v>
      </c>
      <c r="I440" s="165">
        <f t="shared" ref="I440:I442" si="31">G440*F440</f>
        <v>0.7</v>
      </c>
      <c r="J440" s="167" t="s">
        <v>254</v>
      </c>
      <c r="K440" s="169">
        <f t="shared" ref="K440:K442" si="32">((D440*E440)-I440)</f>
        <v>1.8</v>
      </c>
    </row>
    <row r="441" spans="2:11" x14ac:dyDescent="0.3">
      <c r="B441" s="95"/>
      <c r="C441" s="160" t="s">
        <v>1126</v>
      </c>
      <c r="D441" s="161"/>
      <c r="E441" s="168"/>
      <c r="F441" s="179">
        <v>1</v>
      </c>
      <c r="G441" s="165">
        <v>0.9</v>
      </c>
      <c r="H441" s="165" t="s">
        <v>253</v>
      </c>
      <c r="I441" s="165">
        <f t="shared" ref="I441" si="33">G441*F441</f>
        <v>0.9</v>
      </c>
      <c r="J441" s="167" t="s">
        <v>254</v>
      </c>
      <c r="K441" s="169">
        <f t="shared" ref="K441" si="34">((D441*E441)-I441)</f>
        <v>-0.9</v>
      </c>
    </row>
    <row r="442" spans="2:11" x14ac:dyDescent="0.3">
      <c r="B442" s="95"/>
      <c r="C442" s="160" t="s">
        <v>1126</v>
      </c>
      <c r="D442" s="161">
        <v>1</v>
      </c>
      <c r="E442" s="168">
        <v>1</v>
      </c>
      <c r="F442" s="179">
        <v>1</v>
      </c>
      <c r="G442" s="165">
        <v>0.8</v>
      </c>
      <c r="H442" s="165" t="s">
        <v>253</v>
      </c>
      <c r="I442" s="165">
        <f t="shared" si="31"/>
        <v>0.8</v>
      </c>
      <c r="J442" s="167" t="s">
        <v>254</v>
      </c>
      <c r="K442" s="169">
        <f t="shared" si="32"/>
        <v>0.19999999999999996</v>
      </c>
    </row>
    <row r="443" spans="2:11" x14ac:dyDescent="0.3">
      <c r="B443" s="95"/>
      <c r="C443" s="180"/>
      <c r="D443" s="171"/>
      <c r="E443" s="266"/>
      <c r="F443" s="7"/>
      <c r="G443" s="173"/>
      <c r="I443" s="285"/>
      <c r="J443" s="265"/>
      <c r="K443" s="177"/>
    </row>
    <row r="444" spans="2:11" ht="18" x14ac:dyDescent="0.4">
      <c r="B444" s="101" t="s">
        <v>1006</v>
      </c>
      <c r="C444" s="101" t="s">
        <v>198</v>
      </c>
      <c r="D444" s="225" t="s">
        <v>188</v>
      </c>
      <c r="E444" s="320">
        <f>TRUNC(SUM(G446:G447),2)</f>
        <v>2.2999999999999998</v>
      </c>
      <c r="F444" s="259"/>
      <c r="G444" s="259"/>
      <c r="H444" s="337"/>
      <c r="I444" s="260"/>
      <c r="J444" s="260"/>
    </row>
    <row r="445" spans="2:11" ht="26" x14ac:dyDescent="0.4">
      <c r="B445" s="95"/>
      <c r="C445" s="181" t="s">
        <v>1107</v>
      </c>
      <c r="D445" s="166" t="s">
        <v>233</v>
      </c>
      <c r="E445" s="166" t="s">
        <v>236</v>
      </c>
      <c r="F445" s="164" t="s">
        <v>232</v>
      </c>
      <c r="G445" s="165" t="s">
        <v>244</v>
      </c>
      <c r="H445" s="337"/>
      <c r="I445" s="260"/>
      <c r="J445" s="260"/>
    </row>
    <row r="446" spans="2:11" ht="18" x14ac:dyDescent="0.4">
      <c r="B446" s="95"/>
      <c r="C446" s="160" t="s">
        <v>247</v>
      </c>
      <c r="D446" s="166">
        <v>2</v>
      </c>
      <c r="E446" s="165">
        <v>0.8</v>
      </c>
      <c r="F446" s="167" t="s">
        <v>252</v>
      </c>
      <c r="G446" s="165">
        <f>D446*E446</f>
        <v>1.6</v>
      </c>
      <c r="H446" s="337"/>
      <c r="I446" s="260"/>
      <c r="J446" s="260"/>
    </row>
    <row r="447" spans="2:11" ht="18" x14ac:dyDescent="0.4">
      <c r="B447" s="95"/>
      <c r="C447" s="160" t="s">
        <v>249</v>
      </c>
      <c r="D447" s="166">
        <v>1</v>
      </c>
      <c r="E447" s="165">
        <v>0.7</v>
      </c>
      <c r="F447" s="167" t="s">
        <v>252</v>
      </c>
      <c r="G447" s="165">
        <f>D447*E447</f>
        <v>0.7</v>
      </c>
      <c r="H447" s="337"/>
      <c r="I447" s="260"/>
      <c r="J447" s="260"/>
    </row>
    <row r="448" spans="2:11" ht="18" x14ac:dyDescent="0.4">
      <c r="B448" s="95"/>
      <c r="C448" s="268"/>
      <c r="D448" s="170"/>
      <c r="E448" s="173"/>
      <c r="F448" s="265"/>
      <c r="G448" s="173"/>
      <c r="H448" s="337"/>
      <c r="I448" s="260"/>
      <c r="J448" s="260"/>
    </row>
    <row r="449" spans="2:10" ht="18" x14ac:dyDescent="0.4">
      <c r="B449" s="226">
        <v>12</v>
      </c>
      <c r="C449" s="226" t="s">
        <v>975</v>
      </c>
      <c r="D449" s="406"/>
      <c r="E449" s="298"/>
      <c r="F449" s="259"/>
      <c r="G449" s="259"/>
      <c r="H449" s="337"/>
      <c r="I449" s="260"/>
      <c r="J449" s="260"/>
    </row>
    <row r="450" spans="2:10" ht="26" x14ac:dyDescent="0.4">
      <c r="B450" s="101" t="s">
        <v>1007</v>
      </c>
      <c r="C450" s="101" t="s">
        <v>976</v>
      </c>
      <c r="D450" s="225" t="s">
        <v>180</v>
      </c>
      <c r="E450" s="327">
        <f>D451</f>
        <v>32.380000000000003</v>
      </c>
      <c r="F450" s="259"/>
      <c r="G450" s="259"/>
      <c r="H450" s="337"/>
      <c r="I450" s="260"/>
      <c r="J450" s="260"/>
    </row>
    <row r="451" spans="2:10" ht="26" x14ac:dyDescent="0.4">
      <c r="B451" s="95"/>
      <c r="C451" s="321" t="s">
        <v>1108</v>
      </c>
      <c r="D451" s="178">
        <v>32.380000000000003</v>
      </c>
      <c r="E451" s="298"/>
      <c r="F451" s="259"/>
      <c r="G451" s="259"/>
      <c r="H451" s="337"/>
      <c r="I451" s="260"/>
      <c r="J451" s="260"/>
    </row>
    <row r="452" spans="2:10" ht="18" x14ac:dyDescent="0.4">
      <c r="B452" s="95"/>
      <c r="C452" s="95"/>
      <c r="D452" s="151"/>
      <c r="E452" s="298"/>
      <c r="F452" s="259"/>
      <c r="G452" s="259"/>
      <c r="H452" s="337"/>
      <c r="I452" s="260"/>
      <c r="J452" s="260"/>
    </row>
    <row r="453" spans="2:10" x14ac:dyDescent="0.3">
      <c r="B453" s="226">
        <v>13</v>
      </c>
      <c r="C453" s="226" t="s">
        <v>199</v>
      </c>
      <c r="D453" s="406"/>
      <c r="E453" s="299"/>
    </row>
    <row r="454" spans="2:10" ht="39" x14ac:dyDescent="0.3">
      <c r="B454" s="101" t="s">
        <v>1008</v>
      </c>
      <c r="C454" s="101" t="s">
        <v>977</v>
      </c>
      <c r="D454" s="225" t="s">
        <v>188</v>
      </c>
      <c r="E454" s="320">
        <f>TRUNC(SUM(G456:G458),2)</f>
        <v>85.36</v>
      </c>
    </row>
    <row r="455" spans="2:10" ht="26" x14ac:dyDescent="0.3">
      <c r="B455" s="95"/>
      <c r="C455" s="321" t="s">
        <v>1474</v>
      </c>
      <c r="D455" s="166" t="s">
        <v>233</v>
      </c>
      <c r="E455" s="166" t="s">
        <v>236</v>
      </c>
      <c r="F455" s="164" t="s">
        <v>232</v>
      </c>
      <c r="G455" s="165" t="s">
        <v>244</v>
      </c>
    </row>
    <row r="456" spans="2:10" x14ac:dyDescent="0.3">
      <c r="B456" s="95"/>
      <c r="C456" s="160" t="s">
        <v>1475</v>
      </c>
      <c r="D456" s="166">
        <v>1</v>
      </c>
      <c r="E456" s="165">
        <v>28.63</v>
      </c>
      <c r="F456" s="167" t="s">
        <v>252</v>
      </c>
      <c r="G456" s="165">
        <f>D456*E456</f>
        <v>28.63</v>
      </c>
    </row>
    <row r="457" spans="2:10" x14ac:dyDescent="0.3">
      <c r="B457" s="95"/>
      <c r="C457" s="160" t="s">
        <v>1476</v>
      </c>
      <c r="D457" s="166">
        <v>1</v>
      </c>
      <c r="E457" s="165">
        <v>21.3</v>
      </c>
      <c r="F457" s="167" t="s">
        <v>252</v>
      </c>
      <c r="G457" s="165">
        <f>D457*E457</f>
        <v>21.3</v>
      </c>
    </row>
    <row r="458" spans="2:10" x14ac:dyDescent="0.3">
      <c r="B458" s="95"/>
      <c r="C458" s="160" t="s">
        <v>1477</v>
      </c>
      <c r="D458" s="166">
        <v>1</v>
      </c>
      <c r="E458" s="165">
        <v>35.43</v>
      </c>
      <c r="F458" s="167" t="s">
        <v>252</v>
      </c>
      <c r="G458" s="165">
        <f>D458*E458</f>
        <v>35.43</v>
      </c>
    </row>
    <row r="459" spans="2:10" x14ac:dyDescent="0.3">
      <c r="B459" s="95"/>
      <c r="C459" s="95"/>
      <c r="D459" s="151"/>
      <c r="E459" s="313"/>
    </row>
    <row r="460" spans="2:10" x14ac:dyDescent="0.3">
      <c r="B460" s="95"/>
      <c r="C460" s="95"/>
      <c r="D460" s="151"/>
      <c r="E460" s="313"/>
    </row>
    <row r="461" spans="2:10" ht="39" x14ac:dyDescent="0.3">
      <c r="B461" s="101" t="s">
        <v>1193</v>
      </c>
      <c r="C461" s="101" t="s">
        <v>200</v>
      </c>
      <c r="D461" s="225" t="s">
        <v>188</v>
      </c>
      <c r="E461" s="320">
        <f>TRUNC(SUM(G463:G466),2)</f>
        <v>241.58</v>
      </c>
    </row>
    <row r="462" spans="2:10" ht="26" x14ac:dyDescent="0.3">
      <c r="B462" s="95"/>
      <c r="C462" s="321" t="s">
        <v>1474</v>
      </c>
      <c r="D462" s="425" t="s">
        <v>233</v>
      </c>
      <c r="E462" s="166" t="s">
        <v>236</v>
      </c>
      <c r="F462" s="164" t="s">
        <v>232</v>
      </c>
      <c r="G462" s="165" t="s">
        <v>244</v>
      </c>
    </row>
    <row r="463" spans="2:10" x14ac:dyDescent="0.3">
      <c r="B463" s="95"/>
      <c r="C463" s="160" t="s">
        <v>1475</v>
      </c>
      <c r="D463" s="166">
        <v>1</v>
      </c>
      <c r="E463" s="165">
        <v>77.03</v>
      </c>
      <c r="F463" s="167" t="s">
        <v>252</v>
      </c>
      <c r="G463" s="165">
        <f>D463*E463</f>
        <v>77.03</v>
      </c>
    </row>
    <row r="464" spans="2:10" x14ac:dyDescent="0.3">
      <c r="B464" s="95"/>
      <c r="C464" s="160" t="s">
        <v>1477</v>
      </c>
      <c r="D464" s="166">
        <v>1</v>
      </c>
      <c r="E464" s="165">
        <v>31.09</v>
      </c>
      <c r="F464" s="167" t="s">
        <v>252</v>
      </c>
      <c r="G464" s="165">
        <f>D464*E464</f>
        <v>31.09</v>
      </c>
    </row>
    <row r="465" spans="2:7" x14ac:dyDescent="0.3">
      <c r="B465" s="95"/>
      <c r="C465" s="160" t="s">
        <v>1478</v>
      </c>
      <c r="D465" s="166">
        <v>1</v>
      </c>
      <c r="E465" s="165">
        <v>80.8</v>
      </c>
      <c r="F465" s="167" t="s">
        <v>252</v>
      </c>
      <c r="G465" s="165">
        <f>D465*E465</f>
        <v>80.8</v>
      </c>
    </row>
    <row r="466" spans="2:7" x14ac:dyDescent="0.3">
      <c r="B466" s="95"/>
      <c r="C466" s="160" t="s">
        <v>1479</v>
      </c>
      <c r="D466" s="166">
        <v>1</v>
      </c>
      <c r="E466" s="165">
        <v>52.66</v>
      </c>
      <c r="F466" s="167" t="s">
        <v>252</v>
      </c>
      <c r="G466" s="165">
        <f>D466*E466</f>
        <v>52.66</v>
      </c>
    </row>
    <row r="467" spans="2:7" x14ac:dyDescent="0.3">
      <c r="B467" s="95"/>
      <c r="C467" s="95"/>
      <c r="D467" s="151"/>
      <c r="E467" s="313"/>
    </row>
    <row r="468" spans="2:7" ht="26" x14ac:dyDescent="0.3">
      <c r="B468" s="101" t="s">
        <v>1194</v>
      </c>
      <c r="C468" s="101" t="s">
        <v>201</v>
      </c>
      <c r="D468" s="225" t="s">
        <v>188</v>
      </c>
      <c r="E468" s="320">
        <f>TRUNC(SUM(G470:G473),2)</f>
        <v>37.479999999999997</v>
      </c>
    </row>
    <row r="469" spans="2:7" ht="26" x14ac:dyDescent="0.3">
      <c r="B469" s="95"/>
      <c r="C469" s="321" t="s">
        <v>1474</v>
      </c>
      <c r="D469" s="425" t="s">
        <v>233</v>
      </c>
      <c r="E469" s="166" t="s">
        <v>236</v>
      </c>
      <c r="F469" s="164" t="s">
        <v>232</v>
      </c>
      <c r="G469" s="165" t="s">
        <v>244</v>
      </c>
    </row>
    <row r="470" spans="2:7" x14ac:dyDescent="0.3">
      <c r="B470" s="95"/>
      <c r="C470" s="160" t="s">
        <v>1475</v>
      </c>
      <c r="D470" s="166">
        <v>1</v>
      </c>
      <c r="E470" s="165">
        <v>9.3699999999999992</v>
      </c>
      <c r="F470" s="167" t="s">
        <v>252</v>
      </c>
      <c r="G470" s="165">
        <f>D470*E470</f>
        <v>9.3699999999999992</v>
      </c>
    </row>
    <row r="471" spans="2:7" x14ac:dyDescent="0.3">
      <c r="B471" s="95"/>
      <c r="C471" s="160" t="s">
        <v>1477</v>
      </c>
      <c r="D471" s="166">
        <v>1</v>
      </c>
      <c r="E471" s="165">
        <v>9.3699999999999992</v>
      </c>
      <c r="F471" s="167" t="s">
        <v>252</v>
      </c>
      <c r="G471" s="165">
        <f>D471*E471</f>
        <v>9.3699999999999992</v>
      </c>
    </row>
    <row r="472" spans="2:7" x14ac:dyDescent="0.3">
      <c r="B472" s="95"/>
      <c r="C472" s="160" t="s">
        <v>1478</v>
      </c>
      <c r="D472" s="166">
        <v>1</v>
      </c>
      <c r="E472" s="165">
        <v>9.3699999999999992</v>
      </c>
      <c r="F472" s="167" t="s">
        <v>252</v>
      </c>
      <c r="G472" s="165">
        <f>D472*E472</f>
        <v>9.3699999999999992</v>
      </c>
    </row>
    <row r="473" spans="2:7" x14ac:dyDescent="0.3">
      <c r="B473" s="95"/>
      <c r="C473" s="160" t="s">
        <v>1479</v>
      </c>
      <c r="D473" s="166">
        <v>1</v>
      </c>
      <c r="E473" s="165">
        <v>9.3699999999999992</v>
      </c>
      <c r="F473" s="167" t="s">
        <v>252</v>
      </c>
      <c r="G473" s="165">
        <f>D473*E473</f>
        <v>9.3699999999999992</v>
      </c>
    </row>
    <row r="474" spans="2:7" x14ac:dyDescent="0.3">
      <c r="B474" s="95"/>
      <c r="C474" s="95"/>
      <c r="D474" s="151"/>
      <c r="E474" s="299"/>
    </row>
    <row r="475" spans="2:7" ht="39" x14ac:dyDescent="0.3">
      <c r="B475" s="101" t="s">
        <v>1195</v>
      </c>
      <c r="C475" s="101" t="s">
        <v>978</v>
      </c>
      <c r="D475" s="225" t="s">
        <v>188</v>
      </c>
      <c r="E475" s="320">
        <f>TRUNC(SUM(G477:G491),2)</f>
        <v>48.1</v>
      </c>
    </row>
    <row r="476" spans="2:7" ht="26" x14ac:dyDescent="0.3">
      <c r="B476" s="95"/>
      <c r="C476" s="321" t="s">
        <v>1480</v>
      </c>
      <c r="D476" s="425" t="s">
        <v>233</v>
      </c>
      <c r="E476" s="166" t="s">
        <v>236</v>
      </c>
      <c r="F476" s="164" t="s">
        <v>232</v>
      </c>
      <c r="G476" s="165" t="s">
        <v>244</v>
      </c>
    </row>
    <row r="477" spans="2:7" x14ac:dyDescent="0.3">
      <c r="B477" s="95"/>
      <c r="C477" s="160" t="s">
        <v>1482</v>
      </c>
      <c r="D477" s="166">
        <v>2</v>
      </c>
      <c r="E477" s="165">
        <v>2.5</v>
      </c>
      <c r="F477" s="167" t="s">
        <v>252</v>
      </c>
      <c r="G477" s="165">
        <f>D477*E477</f>
        <v>5</v>
      </c>
    </row>
    <row r="478" spans="2:7" x14ac:dyDescent="0.3">
      <c r="B478" s="95"/>
      <c r="C478" s="160" t="s">
        <v>1483</v>
      </c>
      <c r="D478" s="166">
        <v>2</v>
      </c>
      <c r="E478" s="165">
        <v>2.5</v>
      </c>
      <c r="F478" s="167" t="s">
        <v>252</v>
      </c>
      <c r="G478" s="165">
        <f>D478*E478</f>
        <v>5</v>
      </c>
    </row>
    <row r="479" spans="2:7" x14ac:dyDescent="0.3">
      <c r="B479" s="95"/>
      <c r="C479" s="160" t="s">
        <v>1484</v>
      </c>
      <c r="D479" s="166">
        <v>3</v>
      </c>
      <c r="E479" s="165">
        <v>2.5</v>
      </c>
      <c r="F479" s="167" t="s">
        <v>252</v>
      </c>
      <c r="G479" s="165">
        <f t="shared" ref="G479:G480" si="35">D479*E479</f>
        <v>7.5</v>
      </c>
    </row>
    <row r="480" spans="2:7" x14ac:dyDescent="0.3">
      <c r="B480" s="95"/>
      <c r="C480" s="160" t="s">
        <v>1485</v>
      </c>
      <c r="D480" s="166">
        <v>2</v>
      </c>
      <c r="E480" s="165">
        <v>2.5</v>
      </c>
      <c r="F480" s="167" t="s">
        <v>252</v>
      </c>
      <c r="G480" s="165">
        <f t="shared" si="35"/>
        <v>5</v>
      </c>
    </row>
    <row r="481" spans="2:7" x14ac:dyDescent="0.3">
      <c r="B481" s="95"/>
      <c r="C481" s="160" t="s">
        <v>1486</v>
      </c>
      <c r="D481" s="166">
        <v>1</v>
      </c>
      <c r="E481" s="165">
        <v>1.7</v>
      </c>
      <c r="F481" s="167" t="s">
        <v>252</v>
      </c>
      <c r="G481" s="165">
        <f>D481*E481</f>
        <v>1.7</v>
      </c>
    </row>
    <row r="482" spans="2:7" x14ac:dyDescent="0.3">
      <c r="B482" s="95"/>
      <c r="C482" s="160" t="s">
        <v>1487</v>
      </c>
      <c r="D482" s="166">
        <v>1</v>
      </c>
      <c r="E482" s="165">
        <v>1.7</v>
      </c>
      <c r="F482" s="167" t="s">
        <v>252</v>
      </c>
      <c r="G482" s="165">
        <f>D482*E482</f>
        <v>1.7</v>
      </c>
    </row>
    <row r="483" spans="2:7" x14ac:dyDescent="0.3">
      <c r="B483" s="95"/>
      <c r="C483" s="160" t="s">
        <v>1488</v>
      </c>
      <c r="D483" s="166">
        <v>1</v>
      </c>
      <c r="E483" s="165">
        <v>1.7</v>
      </c>
      <c r="F483" s="167" t="s">
        <v>252</v>
      </c>
      <c r="G483" s="165">
        <f t="shared" ref="G483:G484" si="36">D483*E483</f>
        <v>1.7</v>
      </c>
    </row>
    <row r="484" spans="2:7" x14ac:dyDescent="0.3">
      <c r="B484" s="95"/>
      <c r="C484" s="160" t="s">
        <v>1489</v>
      </c>
      <c r="D484" s="166">
        <v>2</v>
      </c>
      <c r="E484" s="165">
        <v>1.7</v>
      </c>
      <c r="F484" s="167" t="s">
        <v>252</v>
      </c>
      <c r="G484" s="165">
        <f t="shared" si="36"/>
        <v>3.4</v>
      </c>
    </row>
    <row r="485" spans="2:7" x14ac:dyDescent="0.3">
      <c r="B485" s="95"/>
      <c r="C485" s="160" t="s">
        <v>1490</v>
      </c>
      <c r="D485" s="166">
        <v>1</v>
      </c>
      <c r="E485" s="165">
        <v>1.7</v>
      </c>
      <c r="F485" s="167" t="s">
        <v>252</v>
      </c>
      <c r="G485" s="165">
        <f t="shared" ref="G485" si="37">D485*E485</f>
        <v>1.7</v>
      </c>
    </row>
    <row r="486" spans="2:7" x14ac:dyDescent="0.3">
      <c r="B486" s="95"/>
      <c r="C486" s="160" t="s">
        <v>1491</v>
      </c>
      <c r="D486" s="166">
        <v>1</v>
      </c>
      <c r="E486" s="165">
        <v>1.7</v>
      </c>
      <c r="F486" s="167" t="s">
        <v>252</v>
      </c>
      <c r="G486" s="165">
        <f t="shared" ref="G486" si="38">D486*E486</f>
        <v>1.7</v>
      </c>
    </row>
    <row r="487" spans="2:7" x14ac:dyDescent="0.3">
      <c r="B487" s="95"/>
      <c r="C487" s="160" t="s">
        <v>1492</v>
      </c>
      <c r="D487" s="166">
        <v>1</v>
      </c>
      <c r="E487" s="165">
        <v>1.7</v>
      </c>
      <c r="F487" s="167" t="s">
        <v>252</v>
      </c>
      <c r="G487" s="165">
        <f t="shared" ref="G487" si="39">D487*E487</f>
        <v>1.7</v>
      </c>
    </row>
    <row r="488" spans="2:7" x14ac:dyDescent="0.3">
      <c r="B488" s="95"/>
      <c r="C488" s="160" t="s">
        <v>1493</v>
      </c>
      <c r="D488" s="166">
        <v>1</v>
      </c>
      <c r="E488" s="165">
        <v>0.6</v>
      </c>
      <c r="F488" s="167" t="s">
        <v>252</v>
      </c>
      <c r="G488" s="165">
        <f t="shared" ref="G488:G489" si="40">D488*E488</f>
        <v>0.6</v>
      </c>
    </row>
    <row r="489" spans="2:7" x14ac:dyDescent="0.3">
      <c r="B489" s="95"/>
      <c r="C489" s="160" t="s">
        <v>1494</v>
      </c>
      <c r="D489" s="166">
        <v>1</v>
      </c>
      <c r="E489" s="165">
        <v>0.6</v>
      </c>
      <c r="F489" s="167" t="s">
        <v>252</v>
      </c>
      <c r="G489" s="165">
        <f t="shared" si="40"/>
        <v>0.6</v>
      </c>
    </row>
    <row r="490" spans="2:7" x14ac:dyDescent="0.3">
      <c r="B490" s="95"/>
      <c r="C490" s="160" t="s">
        <v>1495</v>
      </c>
      <c r="D490" s="166">
        <v>1</v>
      </c>
      <c r="E490" s="165">
        <v>0.6</v>
      </c>
      <c r="F490" s="167" t="s">
        <v>252</v>
      </c>
      <c r="G490" s="165">
        <f t="shared" ref="G490" si="41">D490*E490</f>
        <v>0.6</v>
      </c>
    </row>
    <row r="491" spans="2:7" x14ac:dyDescent="0.3">
      <c r="B491" s="95"/>
      <c r="C491" s="160" t="s">
        <v>1496</v>
      </c>
      <c r="D491" s="166">
        <v>6</v>
      </c>
      <c r="E491" s="165">
        <v>1.7</v>
      </c>
      <c r="F491" s="167" t="s">
        <v>252</v>
      </c>
      <c r="G491" s="165">
        <f t="shared" ref="G491" si="42">D491*E491</f>
        <v>10.199999999999999</v>
      </c>
    </row>
    <row r="492" spans="2:7" x14ac:dyDescent="0.3">
      <c r="B492" s="95"/>
      <c r="C492" s="180"/>
      <c r="D492" s="170"/>
      <c r="E492" s="173"/>
      <c r="F492" s="265"/>
      <c r="G492" s="173"/>
    </row>
    <row r="493" spans="2:7" x14ac:dyDescent="0.3">
      <c r="B493" s="95"/>
      <c r="C493" s="180"/>
      <c r="D493" s="170"/>
      <c r="E493" s="173"/>
      <c r="F493" s="265"/>
      <c r="G493" s="173"/>
    </row>
    <row r="494" spans="2:7" ht="26" x14ac:dyDescent="0.3">
      <c r="B494" s="101" t="s">
        <v>1196</v>
      </c>
      <c r="C494" s="101" t="s">
        <v>1502</v>
      </c>
      <c r="D494" s="225" t="s">
        <v>188</v>
      </c>
      <c r="E494" s="320">
        <f>D495</f>
        <v>48.1</v>
      </c>
      <c r="G494" s="173"/>
    </row>
    <row r="495" spans="2:7" x14ac:dyDescent="0.3">
      <c r="B495" s="95"/>
      <c r="C495" s="160" t="s">
        <v>1503</v>
      </c>
      <c r="D495" s="166">
        <f>E475</f>
        <v>48.1</v>
      </c>
      <c r="E495" s="173"/>
      <c r="F495" s="265"/>
      <c r="G495" s="173"/>
    </row>
    <row r="496" spans="2:7" x14ac:dyDescent="0.3">
      <c r="B496" s="95"/>
      <c r="C496" s="180"/>
      <c r="D496" s="170"/>
      <c r="E496" s="173"/>
      <c r="F496" s="265"/>
      <c r="G496" s="173"/>
    </row>
    <row r="497" spans="2:7" ht="39" x14ac:dyDescent="0.3">
      <c r="B497" s="101" t="s">
        <v>1197</v>
      </c>
      <c r="C497" s="101" t="s">
        <v>1468</v>
      </c>
      <c r="D497" s="225" t="s">
        <v>175</v>
      </c>
      <c r="E497" s="320">
        <f>TRUNC(SUM(D499:D500),2)</f>
        <v>2</v>
      </c>
    </row>
    <row r="498" spans="2:7" ht="26" x14ac:dyDescent="0.3">
      <c r="B498" s="262"/>
      <c r="C498" s="321" t="s">
        <v>1480</v>
      </c>
      <c r="D498" s="166" t="s">
        <v>233</v>
      </c>
      <c r="E498" s="170"/>
      <c r="F498" s="264"/>
      <c r="G498" s="173"/>
    </row>
    <row r="499" spans="2:7" x14ac:dyDescent="0.3">
      <c r="B499" s="262"/>
      <c r="C499" s="160" t="s">
        <v>1121</v>
      </c>
      <c r="D499" s="166">
        <v>1</v>
      </c>
      <c r="E499" s="173"/>
      <c r="F499" s="265"/>
      <c r="G499" s="173"/>
    </row>
    <row r="500" spans="2:7" x14ac:dyDescent="0.3">
      <c r="B500" s="262"/>
      <c r="C500" s="160" t="s">
        <v>1122</v>
      </c>
      <c r="D500" s="166">
        <v>1</v>
      </c>
      <c r="E500" s="173"/>
      <c r="F500" s="265"/>
      <c r="G500" s="173"/>
    </row>
    <row r="501" spans="2:7" x14ac:dyDescent="0.3">
      <c r="B501" s="95"/>
      <c r="C501" s="95"/>
      <c r="D501" s="151"/>
      <c r="E501" s="313"/>
    </row>
    <row r="502" spans="2:7" ht="39" x14ac:dyDescent="0.3">
      <c r="B502" s="101" t="s">
        <v>1198</v>
      </c>
      <c r="C502" s="101" t="s">
        <v>979</v>
      </c>
      <c r="D502" s="225" t="s">
        <v>175</v>
      </c>
      <c r="E502" s="320">
        <f>TRUNC(SUM(D504:D507),2)</f>
        <v>4</v>
      </c>
    </row>
    <row r="503" spans="2:7" ht="26" x14ac:dyDescent="0.3">
      <c r="B503" s="95"/>
      <c r="C503" s="321" t="s">
        <v>1480</v>
      </c>
      <c r="D503" s="425" t="s">
        <v>233</v>
      </c>
      <c r="E503" s="313"/>
    </row>
    <row r="504" spans="2:7" x14ac:dyDescent="0.3">
      <c r="B504" s="95"/>
      <c r="C504" s="160" t="s">
        <v>1481</v>
      </c>
      <c r="D504" s="166">
        <v>1</v>
      </c>
      <c r="E504" s="313"/>
    </row>
    <row r="505" spans="2:7" x14ac:dyDescent="0.3">
      <c r="B505" s="95"/>
      <c r="C505" s="160" t="s">
        <v>1497</v>
      </c>
      <c r="D505" s="166">
        <v>1</v>
      </c>
      <c r="E505" s="313"/>
    </row>
    <row r="506" spans="2:7" x14ac:dyDescent="0.3">
      <c r="B506" s="95"/>
      <c r="C506" s="160" t="s">
        <v>1498</v>
      </c>
      <c r="D506" s="166">
        <v>1</v>
      </c>
      <c r="E506" s="313"/>
    </row>
    <row r="507" spans="2:7" x14ac:dyDescent="0.3">
      <c r="B507" s="95"/>
      <c r="C507" s="160" t="s">
        <v>1499</v>
      </c>
      <c r="D507" s="166">
        <v>1</v>
      </c>
      <c r="E507" s="313"/>
    </row>
    <row r="508" spans="2:7" x14ac:dyDescent="0.3">
      <c r="B508" s="95"/>
      <c r="C508" s="95"/>
      <c r="D508" s="151"/>
      <c r="E508" s="313"/>
    </row>
    <row r="509" spans="2:7" ht="26" x14ac:dyDescent="0.3">
      <c r="B509" s="101" t="s">
        <v>1199</v>
      </c>
      <c r="C509" s="101" t="s">
        <v>980</v>
      </c>
      <c r="D509" s="225" t="s">
        <v>175</v>
      </c>
      <c r="E509" s="320">
        <f>TRUNC(SUM(D511:D514),2)</f>
        <v>9</v>
      </c>
    </row>
    <row r="510" spans="2:7" ht="26" x14ac:dyDescent="0.3">
      <c r="B510" s="95"/>
      <c r="C510" s="321" t="s">
        <v>1480</v>
      </c>
      <c r="D510" s="166" t="s">
        <v>233</v>
      </c>
      <c r="E510" s="299"/>
    </row>
    <row r="511" spans="2:7" x14ac:dyDescent="0.3">
      <c r="B511" s="95"/>
      <c r="C511" s="160" t="s">
        <v>1121</v>
      </c>
      <c r="D511" s="166">
        <v>3</v>
      </c>
      <c r="E511" s="299"/>
    </row>
    <row r="512" spans="2:7" x14ac:dyDescent="0.3">
      <c r="B512" s="95"/>
      <c r="C512" s="160" t="s">
        <v>1122</v>
      </c>
      <c r="D512" s="166">
        <v>2</v>
      </c>
      <c r="E512" s="299"/>
    </row>
    <row r="513" spans="2:5" x14ac:dyDescent="0.3">
      <c r="B513" s="95"/>
      <c r="C513" s="160" t="s">
        <v>1481</v>
      </c>
      <c r="D513" s="166">
        <v>2</v>
      </c>
      <c r="E513" s="299"/>
    </row>
    <row r="514" spans="2:5" x14ac:dyDescent="0.3">
      <c r="B514" s="95"/>
      <c r="C514" s="160" t="s">
        <v>1497</v>
      </c>
      <c r="D514" s="166">
        <v>2</v>
      </c>
      <c r="E514" s="299"/>
    </row>
    <row r="515" spans="2:5" x14ac:dyDescent="0.3">
      <c r="B515" s="95"/>
      <c r="C515" s="95"/>
      <c r="D515" s="151"/>
      <c r="E515" s="299"/>
    </row>
    <row r="516" spans="2:5" ht="26" x14ac:dyDescent="0.3">
      <c r="B516" s="101" t="s">
        <v>1200</v>
      </c>
      <c r="C516" s="101" t="s">
        <v>203</v>
      </c>
      <c r="D516" s="225" t="s">
        <v>175</v>
      </c>
      <c r="E516" s="320">
        <f>TRUNC(SUM(D518:D519),2)</f>
        <v>2</v>
      </c>
    </row>
    <row r="517" spans="2:5" ht="26" x14ac:dyDescent="0.3">
      <c r="B517" s="95"/>
      <c r="C517" s="321" t="s">
        <v>1480</v>
      </c>
      <c r="D517" s="166" t="s">
        <v>233</v>
      </c>
      <c r="E517" s="299"/>
    </row>
    <row r="518" spans="2:5" x14ac:dyDescent="0.3">
      <c r="B518" s="95"/>
      <c r="C518" s="160" t="s">
        <v>1122</v>
      </c>
      <c r="D518" s="166">
        <v>1</v>
      </c>
      <c r="E518" s="299"/>
    </row>
    <row r="519" spans="2:5" x14ac:dyDescent="0.3">
      <c r="B519" s="95"/>
      <c r="C519" s="160" t="s">
        <v>1500</v>
      </c>
      <c r="D519" s="166">
        <v>1</v>
      </c>
      <c r="E519" s="299"/>
    </row>
    <row r="520" spans="2:5" x14ac:dyDescent="0.3">
      <c r="B520" s="95"/>
      <c r="C520" s="95"/>
      <c r="D520" s="151"/>
      <c r="E520" s="299"/>
    </row>
    <row r="521" spans="2:5" ht="26" x14ac:dyDescent="0.3">
      <c r="B521" s="101" t="s">
        <v>1201</v>
      </c>
      <c r="C521" s="101" t="s">
        <v>202</v>
      </c>
      <c r="D521" s="225" t="s">
        <v>175</v>
      </c>
      <c r="E521" s="320">
        <f>TRUNC(SUM(D523:D524),2)</f>
        <v>2</v>
      </c>
    </row>
    <row r="522" spans="2:5" ht="26" x14ac:dyDescent="0.3">
      <c r="B522" s="95"/>
      <c r="C522" s="321" t="s">
        <v>1480</v>
      </c>
      <c r="D522" s="425" t="s">
        <v>233</v>
      </c>
      <c r="E522" s="299"/>
    </row>
    <row r="523" spans="2:5" x14ac:dyDescent="0.3">
      <c r="B523" s="95"/>
      <c r="C523" s="160" t="s">
        <v>1499</v>
      </c>
      <c r="D523" s="166">
        <v>1</v>
      </c>
      <c r="E523" s="299"/>
    </row>
    <row r="524" spans="2:5" x14ac:dyDescent="0.3">
      <c r="B524" s="95"/>
      <c r="C524" s="160" t="s">
        <v>1500</v>
      </c>
      <c r="D524" s="166">
        <v>1</v>
      </c>
      <c r="E524" s="299"/>
    </row>
    <row r="525" spans="2:5" x14ac:dyDescent="0.3">
      <c r="B525" s="95"/>
      <c r="C525" s="160" t="s">
        <v>1501</v>
      </c>
      <c r="D525" s="166">
        <v>1</v>
      </c>
      <c r="E525" s="299"/>
    </row>
    <row r="526" spans="2:5" x14ac:dyDescent="0.3">
      <c r="B526" s="95"/>
      <c r="C526" s="95"/>
      <c r="D526" s="151"/>
      <c r="E526" s="299"/>
    </row>
    <row r="527" spans="2:5" ht="39" x14ac:dyDescent="0.3">
      <c r="B527" s="101" t="s">
        <v>1202</v>
      </c>
      <c r="C527" s="101" t="s">
        <v>452</v>
      </c>
      <c r="D527" s="225" t="s">
        <v>175</v>
      </c>
      <c r="E527" s="320">
        <f>TRUNC(SUM(D529:D534),2)</f>
        <v>6</v>
      </c>
    </row>
    <row r="528" spans="2:5" ht="26" x14ac:dyDescent="0.3">
      <c r="B528" s="95"/>
      <c r="C528" s="321" t="s">
        <v>1504</v>
      </c>
      <c r="D528" s="425" t="s">
        <v>233</v>
      </c>
      <c r="E528" s="299"/>
    </row>
    <row r="529" spans="2:7" x14ac:dyDescent="0.3">
      <c r="B529" s="95"/>
      <c r="C529" s="160" t="s">
        <v>1121</v>
      </c>
      <c r="D529" s="425">
        <v>1</v>
      </c>
      <c r="E529" s="299"/>
    </row>
    <row r="530" spans="2:7" x14ac:dyDescent="0.3">
      <c r="B530" s="95"/>
      <c r="C530" s="160" t="s">
        <v>1122</v>
      </c>
      <c r="D530" s="425">
        <v>1</v>
      </c>
      <c r="E530" s="299"/>
    </row>
    <row r="531" spans="2:7" x14ac:dyDescent="0.3">
      <c r="B531" s="95"/>
      <c r="C531" s="160" t="s">
        <v>1481</v>
      </c>
      <c r="D531" s="425">
        <v>1</v>
      </c>
      <c r="E531" s="299"/>
    </row>
    <row r="532" spans="2:7" x14ac:dyDescent="0.3">
      <c r="B532" s="95"/>
      <c r="C532" s="160" t="s">
        <v>1497</v>
      </c>
      <c r="D532" s="425">
        <v>1</v>
      </c>
      <c r="E532" s="299"/>
    </row>
    <row r="533" spans="2:7" x14ac:dyDescent="0.3">
      <c r="B533" s="95"/>
      <c r="C533" s="160" t="s">
        <v>1499</v>
      </c>
      <c r="D533" s="425">
        <v>1</v>
      </c>
      <c r="E533" s="299"/>
    </row>
    <row r="534" spans="2:7" x14ac:dyDescent="0.3">
      <c r="B534" s="95"/>
      <c r="C534" s="160" t="s">
        <v>1498</v>
      </c>
      <c r="D534" s="425">
        <v>1</v>
      </c>
      <c r="E534" s="299"/>
    </row>
    <row r="535" spans="2:7" x14ac:dyDescent="0.3">
      <c r="B535" s="95"/>
      <c r="C535" s="95"/>
      <c r="D535" s="151"/>
      <c r="E535" s="299"/>
    </row>
    <row r="536" spans="2:7" ht="26" x14ac:dyDescent="0.3">
      <c r="B536" s="101" t="s">
        <v>1203</v>
      </c>
      <c r="C536" s="101" t="s">
        <v>1469</v>
      </c>
      <c r="D536" s="225" t="s">
        <v>175</v>
      </c>
      <c r="E536" s="320">
        <f>TRUNC(SUM(D538:D539),2)</f>
        <v>2</v>
      </c>
    </row>
    <row r="537" spans="2:7" ht="26" x14ac:dyDescent="0.3">
      <c r="B537" s="95"/>
      <c r="C537" s="321" t="s">
        <v>1504</v>
      </c>
      <c r="D537" s="425" t="s">
        <v>233</v>
      </c>
      <c r="E537" s="299"/>
    </row>
    <row r="538" spans="2:7" x14ac:dyDescent="0.3">
      <c r="B538" s="95"/>
      <c r="C538" s="160" t="s">
        <v>1500</v>
      </c>
      <c r="D538" s="425">
        <v>1</v>
      </c>
      <c r="E538" s="299"/>
    </row>
    <row r="539" spans="2:7" x14ac:dyDescent="0.3">
      <c r="B539" s="95"/>
      <c r="C539" s="160" t="s">
        <v>1501</v>
      </c>
      <c r="D539" s="425">
        <v>1</v>
      </c>
      <c r="E539" s="299"/>
    </row>
    <row r="540" spans="2:7" x14ac:dyDescent="0.3">
      <c r="B540" s="95"/>
      <c r="C540" s="95"/>
      <c r="D540" s="151"/>
      <c r="E540" s="299"/>
    </row>
    <row r="541" spans="2:7" ht="26" x14ac:dyDescent="0.3">
      <c r="B541" s="101" t="s">
        <v>1204</v>
      </c>
      <c r="C541" s="101" t="s">
        <v>453</v>
      </c>
      <c r="D541" s="225" t="s">
        <v>175</v>
      </c>
      <c r="E541" s="320">
        <f>TRUNC(SUM(D543:D544),2)</f>
        <v>2</v>
      </c>
    </row>
    <row r="542" spans="2:7" ht="26" x14ac:dyDescent="0.3">
      <c r="B542" s="95"/>
      <c r="C542" s="321" t="s">
        <v>1474</v>
      </c>
      <c r="D542" s="166" t="s">
        <v>233</v>
      </c>
      <c r="E542" s="170"/>
      <c r="F542" s="264"/>
      <c r="G542" s="173"/>
    </row>
    <row r="543" spans="2:7" x14ac:dyDescent="0.3">
      <c r="B543" s="95"/>
      <c r="C543" s="160"/>
      <c r="D543" s="166">
        <v>2</v>
      </c>
      <c r="E543" s="173"/>
      <c r="F543" s="265"/>
      <c r="G543" s="173"/>
    </row>
    <row r="544" spans="2:7" x14ac:dyDescent="0.3">
      <c r="B544" s="95"/>
      <c r="C544" s="95"/>
      <c r="D544" s="151"/>
      <c r="E544" s="299"/>
    </row>
    <row r="545" spans="2:7" ht="26" x14ac:dyDescent="0.3">
      <c r="B545" s="101" t="s">
        <v>1205</v>
      </c>
      <c r="C545" s="101" t="s">
        <v>205</v>
      </c>
      <c r="D545" s="225" t="s">
        <v>175</v>
      </c>
      <c r="E545" s="320">
        <f>TRUNC(SUM(D547:D548),2)</f>
        <v>1</v>
      </c>
    </row>
    <row r="546" spans="2:7" ht="26" x14ac:dyDescent="0.3">
      <c r="B546" s="95"/>
      <c r="C546" s="321" t="s">
        <v>1474</v>
      </c>
      <c r="D546" s="166" t="s">
        <v>233</v>
      </c>
      <c r="E546" s="313"/>
    </row>
    <row r="547" spans="2:7" x14ac:dyDescent="0.3">
      <c r="B547" s="95"/>
      <c r="C547" s="160"/>
      <c r="D547" s="166">
        <v>1</v>
      </c>
      <c r="E547" s="313"/>
    </row>
    <row r="548" spans="2:7" x14ac:dyDescent="0.3">
      <c r="B548" s="95"/>
      <c r="C548" s="95"/>
      <c r="D548" s="151"/>
      <c r="E548" s="313"/>
    </row>
    <row r="549" spans="2:7" ht="26" x14ac:dyDescent="0.3">
      <c r="B549" s="101" t="s">
        <v>1206</v>
      </c>
      <c r="C549" s="101" t="s">
        <v>1470</v>
      </c>
      <c r="D549" s="225" t="s">
        <v>175</v>
      </c>
      <c r="E549" s="320">
        <f>TRUNC(SUM(D551:D552),2)</f>
        <v>1</v>
      </c>
    </row>
    <row r="550" spans="2:7" ht="26" x14ac:dyDescent="0.3">
      <c r="B550" s="95"/>
      <c r="C550" s="321" t="s">
        <v>1474</v>
      </c>
      <c r="D550" s="166" t="s">
        <v>233</v>
      </c>
      <c r="E550" s="313"/>
    </row>
    <row r="551" spans="2:7" x14ac:dyDescent="0.3">
      <c r="B551" s="95"/>
      <c r="C551" s="160"/>
      <c r="D551" s="166">
        <v>1</v>
      </c>
      <c r="E551" s="313"/>
    </row>
    <row r="552" spans="2:7" x14ac:dyDescent="0.3">
      <c r="B552" s="95"/>
      <c r="C552" s="95"/>
      <c r="D552" s="151"/>
      <c r="E552" s="313"/>
    </row>
    <row r="553" spans="2:7" ht="26" x14ac:dyDescent="0.3">
      <c r="B553" s="101" t="s">
        <v>1207</v>
      </c>
      <c r="C553" s="101" t="s">
        <v>1471</v>
      </c>
      <c r="D553" s="225" t="s">
        <v>175</v>
      </c>
      <c r="E553" s="320">
        <f>TRUNC(SUM(D555:D556),2)</f>
        <v>1</v>
      </c>
    </row>
    <row r="554" spans="2:7" ht="26" x14ac:dyDescent="0.3">
      <c r="B554" s="262"/>
      <c r="C554" s="321" t="s">
        <v>1474</v>
      </c>
      <c r="D554" s="166" t="s">
        <v>233</v>
      </c>
      <c r="E554" s="299"/>
    </row>
    <row r="555" spans="2:7" x14ac:dyDescent="0.3">
      <c r="B555" s="95"/>
      <c r="C555" s="160"/>
      <c r="D555" s="166">
        <v>1</v>
      </c>
      <c r="E555" s="313"/>
    </row>
    <row r="556" spans="2:7" x14ac:dyDescent="0.3">
      <c r="B556" s="95"/>
      <c r="C556" s="95"/>
      <c r="D556" s="151"/>
      <c r="E556" s="313"/>
    </row>
    <row r="557" spans="2:7" ht="26" x14ac:dyDescent="0.3">
      <c r="B557" s="101" t="s">
        <v>1208</v>
      </c>
      <c r="C557" s="101" t="s">
        <v>207</v>
      </c>
      <c r="D557" s="225" t="s">
        <v>188</v>
      </c>
      <c r="E557" s="320">
        <f>TRUNC(SUM(G559:G560),2)</f>
        <v>3.45</v>
      </c>
    </row>
    <row r="558" spans="2:7" ht="26" x14ac:dyDescent="0.3">
      <c r="B558" s="95"/>
      <c r="C558" s="321" t="s">
        <v>1504</v>
      </c>
      <c r="D558" s="425" t="s">
        <v>233</v>
      </c>
      <c r="E558" s="166" t="s">
        <v>236</v>
      </c>
      <c r="F558" s="164" t="s">
        <v>232</v>
      </c>
      <c r="G558" s="165" t="s">
        <v>244</v>
      </c>
    </row>
    <row r="559" spans="2:7" x14ac:dyDescent="0.3">
      <c r="B559" s="95"/>
      <c r="C559" s="227" t="s">
        <v>1505</v>
      </c>
      <c r="D559" s="166">
        <v>1</v>
      </c>
      <c r="E559" s="165">
        <v>1.1000000000000001</v>
      </c>
      <c r="F559" s="167" t="s">
        <v>252</v>
      </c>
      <c r="G559" s="165">
        <f>D559*E559</f>
        <v>1.1000000000000001</v>
      </c>
    </row>
    <row r="560" spans="2:7" x14ac:dyDescent="0.3">
      <c r="B560" s="95"/>
      <c r="C560" s="227" t="s">
        <v>1506</v>
      </c>
      <c r="D560" s="166">
        <v>1</v>
      </c>
      <c r="E560" s="165">
        <v>2.35</v>
      </c>
      <c r="F560" s="167" t="s">
        <v>252</v>
      </c>
      <c r="G560" s="165">
        <f>D560*E560</f>
        <v>2.35</v>
      </c>
    </row>
    <row r="561" spans="2:5" x14ac:dyDescent="0.3">
      <c r="B561" s="95"/>
      <c r="C561" s="95"/>
      <c r="D561" s="151"/>
      <c r="E561" s="313"/>
    </row>
    <row r="562" spans="2:5" ht="26" x14ac:dyDescent="0.3">
      <c r="B562" s="101" t="s">
        <v>1209</v>
      </c>
      <c r="C562" s="101" t="s">
        <v>206</v>
      </c>
      <c r="D562" s="225" t="s">
        <v>175</v>
      </c>
      <c r="E562" s="320">
        <f>TRUNC(SUM(D564:D565),2)</f>
        <v>1</v>
      </c>
    </row>
    <row r="563" spans="2:5" ht="26" x14ac:dyDescent="0.3">
      <c r="B563" s="262"/>
      <c r="C563" s="321" t="s">
        <v>1474</v>
      </c>
      <c r="D563" s="166" t="s">
        <v>233</v>
      </c>
      <c r="E563" s="299"/>
    </row>
    <row r="564" spans="2:5" x14ac:dyDescent="0.3">
      <c r="B564" s="95"/>
      <c r="C564" s="160"/>
      <c r="D564" s="166">
        <v>1</v>
      </c>
      <c r="E564" s="299"/>
    </row>
    <row r="565" spans="2:5" x14ac:dyDescent="0.3">
      <c r="B565" s="95"/>
      <c r="C565" s="95"/>
      <c r="D565" s="151"/>
      <c r="E565" s="299"/>
    </row>
    <row r="566" spans="2:5" ht="26" x14ac:dyDescent="0.3">
      <c r="B566" s="101" t="s">
        <v>1210</v>
      </c>
      <c r="C566" s="101" t="s">
        <v>981</v>
      </c>
      <c r="D566" s="225" t="s">
        <v>175</v>
      </c>
      <c r="E566" s="320">
        <f>TRUNC(SUM(D568:D569),2)</f>
        <v>1</v>
      </c>
    </row>
    <row r="567" spans="2:5" ht="26" x14ac:dyDescent="0.3">
      <c r="B567" s="262"/>
      <c r="C567" s="321" t="s">
        <v>1474</v>
      </c>
      <c r="D567" s="166" t="s">
        <v>233</v>
      </c>
      <c r="E567" s="299"/>
    </row>
    <row r="568" spans="2:5" x14ac:dyDescent="0.3">
      <c r="B568" s="95"/>
      <c r="C568" s="160"/>
      <c r="D568" s="166">
        <v>1</v>
      </c>
      <c r="E568" s="313"/>
    </row>
    <row r="569" spans="2:5" x14ac:dyDescent="0.3">
      <c r="B569" s="95"/>
      <c r="C569" s="95"/>
      <c r="D569" s="151"/>
      <c r="E569" s="313"/>
    </row>
    <row r="570" spans="2:5" ht="26" x14ac:dyDescent="0.3">
      <c r="B570" s="101" t="s">
        <v>1211</v>
      </c>
      <c r="C570" s="101" t="s">
        <v>1472</v>
      </c>
      <c r="D570" s="225" t="s">
        <v>175</v>
      </c>
      <c r="E570" s="320">
        <f>TRUNC(SUM(D572:D573),2)</f>
        <v>1</v>
      </c>
    </row>
    <row r="571" spans="2:5" ht="26" x14ac:dyDescent="0.3">
      <c r="B571" s="262"/>
      <c r="C571" s="321" t="s">
        <v>1474</v>
      </c>
      <c r="D571" s="166" t="s">
        <v>233</v>
      </c>
      <c r="E571" s="299"/>
    </row>
    <row r="572" spans="2:5" x14ac:dyDescent="0.3">
      <c r="B572" s="95"/>
      <c r="C572" s="160"/>
      <c r="D572" s="166">
        <v>1</v>
      </c>
      <c r="E572" s="313"/>
    </row>
    <row r="573" spans="2:5" x14ac:dyDescent="0.3">
      <c r="B573" s="95"/>
      <c r="C573" s="95"/>
      <c r="D573" s="151"/>
      <c r="E573" s="313"/>
    </row>
    <row r="574" spans="2:5" ht="26" x14ac:dyDescent="0.3">
      <c r="B574" s="101" t="s">
        <v>1212</v>
      </c>
      <c r="C574" s="101" t="s">
        <v>1473</v>
      </c>
      <c r="D574" s="225" t="s">
        <v>175</v>
      </c>
      <c r="E574" s="320">
        <f>TRUNC(SUM(D576:D576),2)</f>
        <v>1</v>
      </c>
    </row>
    <row r="575" spans="2:5" ht="26" x14ac:dyDescent="0.3">
      <c r="B575" s="95"/>
      <c r="C575" s="321" t="s">
        <v>1474</v>
      </c>
      <c r="D575" s="166" t="s">
        <v>233</v>
      </c>
      <c r="E575" s="299"/>
    </row>
    <row r="576" spans="2:5" x14ac:dyDescent="0.3">
      <c r="B576" s="95"/>
      <c r="C576" s="160"/>
      <c r="D576" s="166">
        <v>1</v>
      </c>
      <c r="E576" s="313"/>
    </row>
    <row r="577" spans="2:5" x14ac:dyDescent="0.3">
      <c r="B577" s="95"/>
      <c r="C577" s="95"/>
      <c r="D577" s="151"/>
      <c r="E577" s="313"/>
    </row>
    <row r="578" spans="2:5" x14ac:dyDescent="0.3">
      <c r="B578" s="224">
        <v>14</v>
      </c>
      <c r="C578" s="224" t="s">
        <v>208</v>
      </c>
      <c r="D578" s="406"/>
      <c r="E578" s="313"/>
    </row>
    <row r="579" spans="2:5" ht="52" x14ac:dyDescent="0.3">
      <c r="B579" s="101" t="s">
        <v>1009</v>
      </c>
      <c r="C579" s="101" t="s">
        <v>1508</v>
      </c>
      <c r="D579" s="225" t="s">
        <v>188</v>
      </c>
      <c r="E579" s="320">
        <f>TRUNC(SUM(D581:D581),2)</f>
        <v>5.3</v>
      </c>
    </row>
    <row r="580" spans="2:5" ht="26" x14ac:dyDescent="0.3">
      <c r="B580" s="95"/>
      <c r="C580" s="321" t="s">
        <v>1507</v>
      </c>
      <c r="D580" s="166" t="s">
        <v>233</v>
      </c>
      <c r="E580" s="313"/>
    </row>
    <row r="581" spans="2:5" x14ac:dyDescent="0.3">
      <c r="B581" s="95"/>
      <c r="C581" s="160"/>
      <c r="D581" s="166">
        <v>5.3</v>
      </c>
      <c r="E581" s="313"/>
    </row>
    <row r="582" spans="2:5" x14ac:dyDescent="0.3">
      <c r="B582" s="95"/>
      <c r="C582" s="95"/>
      <c r="D582" s="151"/>
      <c r="E582" s="313"/>
    </row>
    <row r="583" spans="2:5" ht="52" x14ac:dyDescent="0.3">
      <c r="B583" s="101" t="s">
        <v>1010</v>
      </c>
      <c r="C583" s="101" t="s">
        <v>209</v>
      </c>
      <c r="D583" s="225" t="s">
        <v>188</v>
      </c>
      <c r="E583" s="320">
        <f>TRUNC(SUM(D585:D585),2)</f>
        <v>9.64</v>
      </c>
    </row>
    <row r="584" spans="2:5" ht="26" x14ac:dyDescent="0.3">
      <c r="B584" s="262"/>
      <c r="C584" s="321" t="s">
        <v>1507</v>
      </c>
      <c r="D584" s="166" t="s">
        <v>233</v>
      </c>
      <c r="E584" s="299"/>
    </row>
    <row r="585" spans="2:5" x14ac:dyDescent="0.3">
      <c r="B585" s="262"/>
      <c r="C585" s="160"/>
      <c r="D585" s="166">
        <v>9.64</v>
      </c>
      <c r="E585" s="299"/>
    </row>
    <row r="586" spans="2:5" x14ac:dyDescent="0.3">
      <c r="B586" s="95"/>
      <c r="C586" s="95"/>
      <c r="D586" s="151"/>
      <c r="E586" s="313"/>
    </row>
    <row r="587" spans="2:5" ht="65" x14ac:dyDescent="0.3">
      <c r="B587" s="101" t="s">
        <v>1011</v>
      </c>
      <c r="C587" s="101" t="s">
        <v>1509</v>
      </c>
      <c r="D587" s="225" t="s">
        <v>188</v>
      </c>
      <c r="E587" s="320">
        <f>TRUNC(SUM(D589:D589),2)</f>
        <v>10.11</v>
      </c>
    </row>
    <row r="588" spans="2:5" ht="26" x14ac:dyDescent="0.3">
      <c r="B588" s="95"/>
      <c r="C588" s="321" t="s">
        <v>1524</v>
      </c>
      <c r="D588" s="166" t="s">
        <v>233</v>
      </c>
      <c r="E588" s="313"/>
    </row>
    <row r="589" spans="2:5" x14ac:dyDescent="0.3">
      <c r="B589" s="95"/>
      <c r="C589" s="160"/>
      <c r="D589" s="166">
        <v>10.11</v>
      </c>
      <c r="E589" s="313"/>
    </row>
    <row r="590" spans="2:5" x14ac:dyDescent="0.3">
      <c r="B590" s="95"/>
      <c r="C590" s="95"/>
      <c r="D590" s="151"/>
      <c r="E590" s="313"/>
    </row>
    <row r="591" spans="2:5" x14ac:dyDescent="0.3">
      <c r="B591" s="95"/>
      <c r="C591" s="95"/>
      <c r="D591" s="151"/>
      <c r="E591" s="313"/>
    </row>
    <row r="592" spans="2:5" ht="65" x14ac:dyDescent="0.3">
      <c r="B592" s="101" t="s">
        <v>1012</v>
      </c>
      <c r="C592" s="101" t="s">
        <v>1510</v>
      </c>
      <c r="D592" s="225" t="s">
        <v>188</v>
      </c>
      <c r="E592" s="320">
        <f>TRUNC(SUM(D594:D594),2)</f>
        <v>3.65</v>
      </c>
    </row>
    <row r="593" spans="2:5" ht="26" x14ac:dyDescent="0.3">
      <c r="B593" s="95"/>
      <c r="C593" s="321" t="s">
        <v>1524</v>
      </c>
      <c r="D593" s="166" t="s">
        <v>233</v>
      </c>
      <c r="E593" s="313"/>
    </row>
    <row r="594" spans="2:5" x14ac:dyDescent="0.3">
      <c r="B594" s="95"/>
      <c r="C594" s="160"/>
      <c r="D594" s="166">
        <v>3.65</v>
      </c>
      <c r="E594" s="313"/>
    </row>
    <row r="595" spans="2:5" x14ac:dyDescent="0.3">
      <c r="B595" s="95"/>
      <c r="C595" s="95"/>
      <c r="D595" s="151"/>
      <c r="E595" s="313"/>
    </row>
    <row r="596" spans="2:5" ht="65" x14ac:dyDescent="0.3">
      <c r="B596" s="101" t="s">
        <v>1013</v>
      </c>
      <c r="C596" s="101" t="s">
        <v>1511</v>
      </c>
      <c r="D596" s="225" t="s">
        <v>188</v>
      </c>
      <c r="E596" s="320">
        <f>TRUNC(SUM(D598:D598),2)</f>
        <v>0.55000000000000004</v>
      </c>
    </row>
    <row r="597" spans="2:5" ht="26" x14ac:dyDescent="0.3">
      <c r="B597" s="262"/>
      <c r="C597" s="321" t="s">
        <v>1524</v>
      </c>
      <c r="D597" s="166" t="s">
        <v>233</v>
      </c>
      <c r="E597" s="299"/>
    </row>
    <row r="598" spans="2:5" x14ac:dyDescent="0.3">
      <c r="B598" s="95"/>
      <c r="C598" s="160"/>
      <c r="D598" s="166">
        <v>0.55000000000000004</v>
      </c>
      <c r="E598" s="313"/>
    </row>
    <row r="599" spans="2:5" x14ac:dyDescent="0.3">
      <c r="B599" s="95"/>
      <c r="C599" s="95"/>
      <c r="D599" s="151"/>
      <c r="E599" s="313"/>
    </row>
    <row r="600" spans="2:5" ht="65" x14ac:dyDescent="0.3">
      <c r="B600" s="101" t="s">
        <v>1014</v>
      </c>
      <c r="C600" s="101" t="s">
        <v>1512</v>
      </c>
      <c r="D600" s="225" t="s">
        <v>188</v>
      </c>
      <c r="E600" s="320">
        <f>TRUNC(SUM(D602:D602),2)</f>
        <v>1.07</v>
      </c>
    </row>
    <row r="601" spans="2:5" ht="26" x14ac:dyDescent="0.3">
      <c r="B601" s="95"/>
      <c r="C601" s="321" t="s">
        <v>1524</v>
      </c>
      <c r="D601" s="166" t="s">
        <v>233</v>
      </c>
      <c r="E601" s="313"/>
    </row>
    <row r="602" spans="2:5" x14ac:dyDescent="0.3">
      <c r="B602" s="95"/>
      <c r="C602" s="160"/>
      <c r="D602" s="166">
        <v>1.07</v>
      </c>
      <c r="E602" s="313"/>
    </row>
    <row r="603" spans="2:5" x14ac:dyDescent="0.3">
      <c r="B603" s="95"/>
      <c r="C603" s="95"/>
      <c r="D603" s="151"/>
      <c r="E603" s="313"/>
    </row>
    <row r="604" spans="2:5" ht="26" x14ac:dyDescent="0.3">
      <c r="B604" s="101" t="s">
        <v>1015</v>
      </c>
      <c r="C604" s="101" t="s">
        <v>1513</v>
      </c>
      <c r="D604" s="225" t="s">
        <v>175</v>
      </c>
      <c r="E604" s="320">
        <f>TRUNC(SUM(D606:D606),2)</f>
        <v>2</v>
      </c>
    </row>
    <row r="605" spans="2:5" ht="26" x14ac:dyDescent="0.3">
      <c r="B605" s="262"/>
      <c r="C605" s="321" t="s">
        <v>1525</v>
      </c>
      <c r="D605" s="166" t="s">
        <v>233</v>
      </c>
      <c r="E605" s="299"/>
    </row>
    <row r="606" spans="2:5" x14ac:dyDescent="0.3">
      <c r="B606" s="262"/>
      <c r="C606" s="160"/>
      <c r="D606" s="166">
        <v>2</v>
      </c>
      <c r="E606" s="299"/>
    </row>
    <row r="607" spans="2:5" x14ac:dyDescent="0.3">
      <c r="B607" s="95"/>
      <c r="C607" s="95"/>
      <c r="D607" s="151"/>
      <c r="E607" s="313"/>
    </row>
    <row r="608" spans="2:5" ht="26" x14ac:dyDescent="0.3">
      <c r="B608" s="101" t="s">
        <v>1016</v>
      </c>
      <c r="C608" s="101" t="s">
        <v>983</v>
      </c>
      <c r="D608" s="225" t="s">
        <v>175</v>
      </c>
      <c r="E608" s="320">
        <f>TRUNC(SUM(D610:D610),2)</f>
        <v>1</v>
      </c>
    </row>
    <row r="609" spans="2:5" ht="26" x14ac:dyDescent="0.3">
      <c r="B609" s="95"/>
      <c r="C609" s="321" t="s">
        <v>1524</v>
      </c>
      <c r="D609" s="166" t="s">
        <v>233</v>
      </c>
      <c r="E609" s="313"/>
    </row>
    <row r="610" spans="2:5" x14ac:dyDescent="0.3">
      <c r="B610" s="95"/>
      <c r="C610" s="160"/>
      <c r="D610" s="166">
        <v>1</v>
      </c>
      <c r="E610" s="313"/>
    </row>
    <row r="611" spans="2:5" x14ac:dyDescent="0.3">
      <c r="B611" s="95"/>
      <c r="C611" s="95"/>
      <c r="D611" s="151"/>
      <c r="E611" s="313"/>
    </row>
    <row r="612" spans="2:5" ht="26" x14ac:dyDescent="0.3">
      <c r="B612" s="101" t="s">
        <v>1017</v>
      </c>
      <c r="C612" s="101" t="s">
        <v>1514</v>
      </c>
      <c r="D612" s="225" t="s">
        <v>175</v>
      </c>
      <c r="E612" s="320">
        <f>TRUNC(SUM(D614:D614),2)</f>
        <v>1</v>
      </c>
    </row>
    <row r="613" spans="2:5" ht="26" x14ac:dyDescent="0.3">
      <c r="B613" s="95"/>
      <c r="C613" s="321" t="s">
        <v>1524</v>
      </c>
      <c r="D613" s="166" t="s">
        <v>233</v>
      </c>
      <c r="E613" s="313"/>
    </row>
    <row r="614" spans="2:5" x14ac:dyDescent="0.3">
      <c r="B614" s="95"/>
      <c r="C614" s="160"/>
      <c r="D614" s="166">
        <v>1</v>
      </c>
      <c r="E614" s="313"/>
    </row>
    <row r="615" spans="2:5" x14ac:dyDescent="0.3">
      <c r="B615" s="95"/>
      <c r="C615" s="95"/>
      <c r="D615" s="151"/>
      <c r="E615" s="313"/>
    </row>
    <row r="616" spans="2:5" ht="39" x14ac:dyDescent="0.3">
      <c r="B616" s="101" t="s">
        <v>1018</v>
      </c>
      <c r="C616" s="101" t="s">
        <v>982</v>
      </c>
      <c r="D616" s="225" t="s">
        <v>175</v>
      </c>
      <c r="E616" s="320">
        <f>TRUNC(SUM(D618:D618),2)</f>
        <v>2</v>
      </c>
    </row>
    <row r="617" spans="2:5" ht="26" x14ac:dyDescent="0.3">
      <c r="B617" s="95"/>
      <c r="C617" s="321" t="s">
        <v>1507</v>
      </c>
      <c r="D617" s="166" t="s">
        <v>233</v>
      </c>
      <c r="E617" s="313"/>
    </row>
    <row r="618" spans="2:5" x14ac:dyDescent="0.3">
      <c r="B618" s="95"/>
      <c r="C618" s="160"/>
      <c r="D618" s="166">
        <v>2</v>
      </c>
      <c r="E618" s="313"/>
    </row>
    <row r="619" spans="2:5" x14ac:dyDescent="0.3">
      <c r="B619" s="95"/>
      <c r="C619" s="180"/>
      <c r="D619" s="170"/>
      <c r="E619" s="313"/>
    </row>
    <row r="620" spans="2:5" ht="39" x14ac:dyDescent="0.3">
      <c r="B620" s="101" t="s">
        <v>1019</v>
      </c>
      <c r="C620" s="101" t="s">
        <v>1515</v>
      </c>
      <c r="D620" s="225" t="s">
        <v>175</v>
      </c>
      <c r="E620" s="320">
        <f>TRUNC(SUM(D622:D622),2)</f>
        <v>1</v>
      </c>
    </row>
    <row r="621" spans="2:5" ht="26" x14ac:dyDescent="0.3">
      <c r="B621" s="95"/>
      <c r="C621" s="321" t="s">
        <v>1507</v>
      </c>
      <c r="D621" s="166" t="s">
        <v>233</v>
      </c>
      <c r="E621" s="313"/>
    </row>
    <row r="622" spans="2:5" x14ac:dyDescent="0.3">
      <c r="B622" s="95"/>
      <c r="C622" s="160"/>
      <c r="D622" s="166">
        <v>1</v>
      </c>
      <c r="E622" s="313"/>
    </row>
    <row r="623" spans="2:5" x14ac:dyDescent="0.3">
      <c r="B623" s="95"/>
      <c r="C623" s="95"/>
      <c r="D623" s="151"/>
      <c r="E623" s="313"/>
    </row>
    <row r="624" spans="2:5" ht="52" x14ac:dyDescent="0.3">
      <c r="B624" s="101" t="s">
        <v>1020</v>
      </c>
      <c r="C624" s="101" t="s">
        <v>1516</v>
      </c>
      <c r="D624" s="225" t="s">
        <v>175</v>
      </c>
      <c r="E624" s="320">
        <f>TRUNC(SUM(D626:D626),2)</f>
        <v>1</v>
      </c>
    </row>
    <row r="625" spans="2:5" ht="26" x14ac:dyDescent="0.3">
      <c r="B625" s="95"/>
      <c r="C625" s="321" t="s">
        <v>1524</v>
      </c>
      <c r="D625" s="166" t="s">
        <v>233</v>
      </c>
      <c r="E625" s="313"/>
    </row>
    <row r="626" spans="2:5" x14ac:dyDescent="0.3">
      <c r="B626" s="95"/>
      <c r="C626" s="160"/>
      <c r="D626" s="166">
        <v>1</v>
      </c>
      <c r="E626" s="313"/>
    </row>
    <row r="627" spans="2:5" x14ac:dyDescent="0.3">
      <c r="B627" s="95"/>
      <c r="C627" s="95"/>
      <c r="D627" s="151"/>
      <c r="E627" s="313"/>
    </row>
    <row r="628" spans="2:5" ht="52" x14ac:dyDescent="0.3">
      <c r="B628" s="101" t="s">
        <v>1021</v>
      </c>
      <c r="C628" s="101" t="s">
        <v>213</v>
      </c>
      <c r="D628" s="225" t="s">
        <v>175</v>
      </c>
      <c r="E628" s="320">
        <f>TRUNC(SUM(D630:D630),2)</f>
        <v>2</v>
      </c>
    </row>
    <row r="629" spans="2:5" ht="26" x14ac:dyDescent="0.3">
      <c r="B629" s="95"/>
      <c r="C629" s="321" t="s">
        <v>1524</v>
      </c>
      <c r="D629" s="166" t="s">
        <v>233</v>
      </c>
      <c r="E629" s="313"/>
    </row>
    <row r="630" spans="2:5" x14ac:dyDescent="0.3">
      <c r="B630" s="95"/>
      <c r="C630" s="160"/>
      <c r="D630" s="166">
        <v>2</v>
      </c>
      <c r="E630" s="313"/>
    </row>
    <row r="631" spans="2:5" x14ac:dyDescent="0.3">
      <c r="B631" s="95"/>
      <c r="C631" s="180"/>
      <c r="D631" s="170"/>
      <c r="E631" s="313"/>
    </row>
    <row r="632" spans="2:5" ht="52" x14ac:dyDescent="0.3">
      <c r="B632" s="101" t="s">
        <v>1517</v>
      </c>
      <c r="C632" s="101" t="s">
        <v>214</v>
      </c>
      <c r="D632" s="225" t="s">
        <v>175</v>
      </c>
      <c r="E632" s="320">
        <f>TRUNC(SUM(D634:D634),2)</f>
        <v>1</v>
      </c>
    </row>
    <row r="633" spans="2:5" ht="26" x14ac:dyDescent="0.3">
      <c r="B633" s="262"/>
      <c r="C633" s="321" t="s">
        <v>1524</v>
      </c>
      <c r="D633" s="166" t="s">
        <v>233</v>
      </c>
      <c r="E633" s="299"/>
    </row>
    <row r="634" spans="2:5" x14ac:dyDescent="0.3">
      <c r="B634" s="95"/>
      <c r="C634" s="160"/>
      <c r="D634" s="166">
        <v>1</v>
      </c>
      <c r="E634" s="313"/>
    </row>
    <row r="635" spans="2:5" x14ac:dyDescent="0.3">
      <c r="B635" s="95"/>
      <c r="C635" s="95"/>
      <c r="D635" s="151"/>
      <c r="E635" s="313"/>
    </row>
    <row r="636" spans="2:5" ht="52" x14ac:dyDescent="0.3">
      <c r="B636" s="101" t="s">
        <v>1518</v>
      </c>
      <c r="C636" s="101" t="s">
        <v>215</v>
      </c>
      <c r="D636" s="225" t="s">
        <v>175</v>
      </c>
      <c r="E636" s="320">
        <f>TRUNC(SUM(D638:D638),2)</f>
        <v>1</v>
      </c>
    </row>
    <row r="637" spans="2:5" ht="26" x14ac:dyDescent="0.3">
      <c r="B637" s="262"/>
      <c r="C637" s="321" t="s">
        <v>1524</v>
      </c>
      <c r="D637" s="166" t="s">
        <v>233</v>
      </c>
      <c r="E637" s="299"/>
    </row>
    <row r="638" spans="2:5" x14ac:dyDescent="0.3">
      <c r="B638" s="95"/>
      <c r="C638" s="160"/>
      <c r="D638" s="166">
        <v>1</v>
      </c>
      <c r="E638" s="313"/>
    </row>
    <row r="639" spans="2:5" x14ac:dyDescent="0.3">
      <c r="B639" s="95"/>
      <c r="C639" s="95"/>
      <c r="D639" s="151"/>
      <c r="E639" s="313"/>
    </row>
    <row r="640" spans="2:5" ht="26" x14ac:dyDescent="0.3">
      <c r="B640" s="101" t="s">
        <v>1519</v>
      </c>
      <c r="C640" s="101" t="s">
        <v>984</v>
      </c>
      <c r="D640" s="225" t="s">
        <v>175</v>
      </c>
      <c r="E640" s="320">
        <f>TRUNC(SUM(D642:D642),2)</f>
        <v>1</v>
      </c>
    </row>
    <row r="641" spans="2:5" ht="26" x14ac:dyDescent="0.3">
      <c r="B641" s="262"/>
      <c r="C641" s="321" t="s">
        <v>1524</v>
      </c>
      <c r="D641" s="166" t="s">
        <v>233</v>
      </c>
      <c r="E641" s="299"/>
    </row>
    <row r="642" spans="2:5" x14ac:dyDescent="0.3">
      <c r="B642" s="95"/>
      <c r="C642" s="160"/>
      <c r="D642" s="166">
        <v>1</v>
      </c>
      <c r="E642" s="313"/>
    </row>
    <row r="643" spans="2:5" x14ac:dyDescent="0.3">
      <c r="B643" s="95"/>
      <c r="C643" s="95"/>
      <c r="D643" s="151"/>
      <c r="E643" s="313"/>
    </row>
    <row r="644" spans="2:5" ht="26" x14ac:dyDescent="0.3">
      <c r="B644" s="101" t="s">
        <v>1520</v>
      </c>
      <c r="C644" s="101" t="s">
        <v>217</v>
      </c>
      <c r="D644" s="225" t="s">
        <v>175</v>
      </c>
      <c r="E644" s="320">
        <f>TRUNC(SUM(D646:D646),2)</f>
        <v>1</v>
      </c>
    </row>
    <row r="645" spans="2:5" ht="26" x14ac:dyDescent="0.3">
      <c r="B645" s="262"/>
      <c r="C645" s="321" t="s">
        <v>1524</v>
      </c>
      <c r="D645" s="166" t="s">
        <v>233</v>
      </c>
      <c r="E645" s="299"/>
    </row>
    <row r="646" spans="2:5" x14ac:dyDescent="0.3">
      <c r="B646" s="95"/>
      <c r="C646" s="160"/>
      <c r="D646" s="166">
        <v>1</v>
      </c>
      <c r="E646" s="313"/>
    </row>
    <row r="647" spans="2:5" x14ac:dyDescent="0.3">
      <c r="B647" s="95"/>
      <c r="C647" s="95"/>
      <c r="D647" s="151"/>
      <c r="E647" s="313"/>
    </row>
    <row r="648" spans="2:5" ht="26" x14ac:dyDescent="0.3">
      <c r="B648" s="101" t="s">
        <v>1521</v>
      </c>
      <c r="C648" s="101" t="s">
        <v>463</v>
      </c>
      <c r="D648" s="225" t="s">
        <v>175</v>
      </c>
      <c r="E648" s="320">
        <f>TRUNC(SUM(D650:D650),2)</f>
        <v>1</v>
      </c>
    </row>
    <row r="649" spans="2:5" ht="26" x14ac:dyDescent="0.3">
      <c r="B649" s="95"/>
      <c r="C649" s="321" t="s">
        <v>1507</v>
      </c>
      <c r="D649" s="425" t="s">
        <v>233</v>
      </c>
      <c r="E649" s="313"/>
    </row>
    <row r="650" spans="2:5" x14ac:dyDescent="0.3">
      <c r="B650" s="95"/>
      <c r="C650" s="160"/>
      <c r="D650" s="166">
        <v>1</v>
      </c>
      <c r="E650" s="313"/>
    </row>
    <row r="651" spans="2:5" x14ac:dyDescent="0.3">
      <c r="B651" s="95"/>
      <c r="C651" s="180"/>
      <c r="E651" s="313"/>
    </row>
    <row r="652" spans="2:5" ht="26" x14ac:dyDescent="0.3">
      <c r="B652" s="101" t="s">
        <v>1522</v>
      </c>
      <c r="C652" s="101" t="s">
        <v>1523</v>
      </c>
      <c r="D652" s="225" t="s">
        <v>175</v>
      </c>
      <c r="E652" s="320">
        <f>TRUNC(SUM(D654:D654),2)</f>
        <v>1</v>
      </c>
    </row>
    <row r="653" spans="2:5" ht="26" x14ac:dyDescent="0.3">
      <c r="B653" s="95"/>
      <c r="C653" s="321" t="s">
        <v>1507</v>
      </c>
      <c r="D653" s="425" t="s">
        <v>233</v>
      </c>
      <c r="E653" s="313"/>
    </row>
    <row r="654" spans="2:5" x14ac:dyDescent="0.3">
      <c r="B654" s="95"/>
      <c r="C654" s="160"/>
      <c r="D654" s="166">
        <v>1</v>
      </c>
      <c r="E654" s="313"/>
    </row>
    <row r="655" spans="2:5" x14ac:dyDescent="0.3">
      <c r="B655" s="95"/>
      <c r="C655" s="95"/>
      <c r="D655" s="151"/>
      <c r="E655" s="313"/>
    </row>
    <row r="656" spans="2:5" x14ac:dyDescent="0.3">
      <c r="B656" s="95"/>
      <c r="C656" s="95"/>
      <c r="D656" s="151"/>
      <c r="E656" s="299"/>
    </row>
    <row r="657" spans="2:5" x14ac:dyDescent="0.3">
      <c r="B657" s="226">
        <v>15</v>
      </c>
      <c r="C657" s="226" t="s">
        <v>218</v>
      </c>
      <c r="D657" s="406"/>
      <c r="E657" s="299"/>
    </row>
    <row r="658" spans="2:5" ht="65" x14ac:dyDescent="0.3">
      <c r="B658" s="101" t="s">
        <v>1022</v>
      </c>
      <c r="C658" s="101" t="s">
        <v>985</v>
      </c>
      <c r="D658" s="225" t="s">
        <v>188</v>
      </c>
      <c r="E658" s="320">
        <f>TRUNC(SUM(D660:D661),2)</f>
        <v>5.6</v>
      </c>
    </row>
    <row r="659" spans="2:5" ht="26" x14ac:dyDescent="0.3">
      <c r="B659" s="95"/>
      <c r="C659" s="321" t="s">
        <v>1529</v>
      </c>
      <c r="D659" s="425" t="s">
        <v>233</v>
      </c>
      <c r="E659" s="313"/>
    </row>
    <row r="660" spans="2:5" x14ac:dyDescent="0.3">
      <c r="B660" s="95"/>
      <c r="C660" s="426"/>
      <c r="D660" s="166">
        <v>0.53</v>
      </c>
      <c r="E660" s="313"/>
    </row>
    <row r="661" spans="2:5" x14ac:dyDescent="0.3">
      <c r="B661" s="95"/>
      <c r="C661" s="227"/>
      <c r="D661" s="166">
        <v>5.07</v>
      </c>
      <c r="E661" s="313"/>
    </row>
    <row r="662" spans="2:5" x14ac:dyDescent="0.3">
      <c r="B662" s="95"/>
      <c r="C662" s="95"/>
      <c r="D662" s="151"/>
      <c r="E662" s="313"/>
    </row>
    <row r="663" spans="2:5" ht="65" x14ac:dyDescent="0.3">
      <c r="B663" s="101" t="s">
        <v>1023</v>
      </c>
      <c r="C663" s="101" t="s">
        <v>220</v>
      </c>
      <c r="D663" s="225" t="s">
        <v>188</v>
      </c>
      <c r="E663" s="320">
        <f>TRUNC(SUM(D665:D668),2)</f>
        <v>11.63</v>
      </c>
    </row>
    <row r="664" spans="2:5" ht="26" x14ac:dyDescent="0.3">
      <c r="B664" s="95"/>
      <c r="C664" s="321" t="s">
        <v>1533</v>
      </c>
      <c r="D664" s="425" t="s">
        <v>233</v>
      </c>
      <c r="E664" s="313"/>
    </row>
    <row r="665" spans="2:5" x14ac:dyDescent="0.3">
      <c r="B665" s="95"/>
      <c r="C665" s="426" t="s">
        <v>1531</v>
      </c>
      <c r="D665" s="166">
        <v>0.43</v>
      </c>
      <c r="E665" s="313"/>
    </row>
    <row r="666" spans="2:5" x14ac:dyDescent="0.3">
      <c r="B666" s="95"/>
      <c r="C666" s="426" t="s">
        <v>1531</v>
      </c>
      <c r="D666" s="166">
        <v>4.09</v>
      </c>
      <c r="E666" s="313"/>
    </row>
    <row r="667" spans="2:5" x14ac:dyDescent="0.3">
      <c r="B667" s="95"/>
      <c r="C667" s="426" t="s">
        <v>1531</v>
      </c>
      <c r="D667" s="166">
        <v>2.31</v>
      </c>
      <c r="E667" s="313"/>
    </row>
    <row r="668" spans="2:5" x14ac:dyDescent="0.3">
      <c r="B668" s="95"/>
      <c r="C668" s="426" t="s">
        <v>1532</v>
      </c>
      <c r="D668" s="166">
        <v>4.8</v>
      </c>
      <c r="E668" s="313"/>
    </row>
    <row r="669" spans="2:5" x14ac:dyDescent="0.3">
      <c r="B669" s="95"/>
      <c r="C669" s="95"/>
      <c r="D669" s="170"/>
      <c r="E669" s="313"/>
    </row>
    <row r="670" spans="2:5" x14ac:dyDescent="0.3">
      <c r="B670" s="95"/>
      <c r="C670" s="95"/>
      <c r="D670" s="151"/>
      <c r="E670" s="313"/>
    </row>
    <row r="671" spans="2:5" ht="65" x14ac:dyDescent="0.3">
      <c r="B671" s="101" t="s">
        <v>1024</v>
      </c>
      <c r="C671" s="101" t="s">
        <v>219</v>
      </c>
      <c r="D671" s="225" t="s">
        <v>188</v>
      </c>
      <c r="E671" s="320">
        <f>TRUNC(SUM(D673:D675),2)</f>
        <v>17.54</v>
      </c>
    </row>
    <row r="672" spans="2:5" ht="26" x14ac:dyDescent="0.3">
      <c r="B672" s="95"/>
      <c r="C672" s="321" t="s">
        <v>1529</v>
      </c>
      <c r="D672" s="425" t="s">
        <v>233</v>
      </c>
      <c r="E672" s="313"/>
    </row>
    <row r="673" spans="2:5" x14ac:dyDescent="0.3">
      <c r="B673" s="95"/>
      <c r="C673" s="426"/>
      <c r="D673" s="166">
        <v>5.23</v>
      </c>
      <c r="E673" s="313"/>
    </row>
    <row r="674" spans="2:5" x14ac:dyDescent="0.3">
      <c r="B674" s="95"/>
      <c r="C674" s="227"/>
      <c r="D674" s="166">
        <v>12.31</v>
      </c>
      <c r="E674" s="313"/>
    </row>
    <row r="675" spans="2:5" x14ac:dyDescent="0.3">
      <c r="B675" s="95"/>
      <c r="C675" s="95"/>
      <c r="D675" s="170"/>
      <c r="E675" s="313"/>
    </row>
    <row r="676" spans="2:5" ht="39" x14ac:dyDescent="0.3">
      <c r="B676" s="101" t="s">
        <v>1025</v>
      </c>
      <c r="C676" s="101" t="s">
        <v>1526</v>
      </c>
      <c r="D676" s="225" t="s">
        <v>175</v>
      </c>
      <c r="E676" s="320">
        <f>TRUNC(SUM(D678),2)</f>
        <v>1</v>
      </c>
    </row>
    <row r="677" spans="2:5" ht="26" x14ac:dyDescent="0.3">
      <c r="B677" s="95"/>
      <c r="C677" s="321" t="s">
        <v>1529</v>
      </c>
      <c r="D677" s="425" t="s">
        <v>233</v>
      </c>
      <c r="E677" s="313"/>
    </row>
    <row r="678" spans="2:5" x14ac:dyDescent="0.3">
      <c r="B678" s="95"/>
      <c r="C678" s="426"/>
      <c r="D678" s="166">
        <v>1</v>
      </c>
      <c r="E678" s="313"/>
    </row>
    <row r="679" spans="2:5" x14ac:dyDescent="0.3">
      <c r="B679" s="95"/>
      <c r="C679" s="95"/>
      <c r="D679" s="151"/>
      <c r="E679" s="313"/>
    </row>
    <row r="680" spans="2:5" ht="39" x14ac:dyDescent="0.3">
      <c r="B680" s="101" t="s">
        <v>1026</v>
      </c>
      <c r="C680" s="101" t="s">
        <v>986</v>
      </c>
      <c r="D680" s="225" t="s">
        <v>175</v>
      </c>
      <c r="E680" s="320">
        <f>TRUNC(SUM(D682),2)</f>
        <v>2</v>
      </c>
    </row>
    <row r="681" spans="2:5" ht="26" x14ac:dyDescent="0.3">
      <c r="B681" s="95"/>
      <c r="C681" s="321" t="s">
        <v>1529</v>
      </c>
      <c r="D681" s="425" t="s">
        <v>233</v>
      </c>
      <c r="E681" s="313"/>
    </row>
    <row r="682" spans="2:5" x14ac:dyDescent="0.3">
      <c r="B682" s="95"/>
      <c r="C682" s="426"/>
      <c r="D682" s="166">
        <v>2</v>
      </c>
      <c r="E682" s="313"/>
    </row>
    <row r="683" spans="2:5" x14ac:dyDescent="0.3">
      <c r="B683" s="95"/>
      <c r="C683" s="95"/>
      <c r="D683" s="151"/>
      <c r="E683" s="313"/>
    </row>
    <row r="684" spans="2:5" ht="39" x14ac:dyDescent="0.3">
      <c r="B684" s="101" t="s">
        <v>1027</v>
      </c>
      <c r="C684" s="101" t="s">
        <v>1527</v>
      </c>
      <c r="D684" s="225" t="s">
        <v>175</v>
      </c>
      <c r="E684" s="320">
        <f>TRUNC(SUM(D686),2)</f>
        <v>4</v>
      </c>
    </row>
    <row r="685" spans="2:5" ht="26" x14ac:dyDescent="0.3">
      <c r="B685" s="262"/>
      <c r="C685" s="321" t="s">
        <v>1529</v>
      </c>
      <c r="D685" s="425" t="s">
        <v>233</v>
      </c>
      <c r="E685" s="299"/>
    </row>
    <row r="686" spans="2:5" x14ac:dyDescent="0.3">
      <c r="B686" s="95"/>
      <c r="C686" s="426"/>
      <c r="D686" s="166">
        <v>4</v>
      </c>
      <c r="E686" s="313"/>
    </row>
    <row r="687" spans="2:5" x14ac:dyDescent="0.3">
      <c r="B687" s="95"/>
      <c r="C687" s="95"/>
      <c r="D687" s="151"/>
      <c r="E687" s="313"/>
    </row>
    <row r="688" spans="2:5" ht="26" x14ac:dyDescent="0.3">
      <c r="B688" s="101" t="s">
        <v>1028</v>
      </c>
      <c r="C688" s="101" t="s">
        <v>1528</v>
      </c>
      <c r="D688" s="225" t="s">
        <v>175</v>
      </c>
      <c r="E688" s="320">
        <f>TRUNC(SUM(D690),2)</f>
        <v>2</v>
      </c>
    </row>
    <row r="689" spans="2:5" ht="26" x14ac:dyDescent="0.3">
      <c r="B689" s="95"/>
      <c r="C689" s="321" t="s">
        <v>1529</v>
      </c>
      <c r="D689" s="425" t="s">
        <v>233</v>
      </c>
      <c r="E689" s="313"/>
    </row>
    <row r="690" spans="2:5" x14ac:dyDescent="0.3">
      <c r="B690" s="95"/>
      <c r="C690" s="426"/>
      <c r="D690" s="166">
        <v>2</v>
      </c>
      <c r="E690" s="313"/>
    </row>
    <row r="691" spans="2:5" x14ac:dyDescent="0.3">
      <c r="B691" s="95"/>
      <c r="C691" s="95"/>
      <c r="D691" s="151"/>
      <c r="E691" s="313"/>
    </row>
    <row r="692" spans="2:5" ht="39" x14ac:dyDescent="0.3">
      <c r="B692" s="101" t="s">
        <v>1029</v>
      </c>
      <c r="C692" s="101" t="s">
        <v>255</v>
      </c>
      <c r="D692" s="225" t="s">
        <v>175</v>
      </c>
      <c r="E692" s="320">
        <f>TRUNC(SUM(D694),2)</f>
        <v>1</v>
      </c>
    </row>
    <row r="693" spans="2:5" ht="26" x14ac:dyDescent="0.3">
      <c r="B693" s="262"/>
      <c r="C693" s="321" t="s">
        <v>1530</v>
      </c>
      <c r="D693" s="425" t="s">
        <v>233</v>
      </c>
      <c r="E693" s="299"/>
    </row>
    <row r="694" spans="2:5" x14ac:dyDescent="0.3">
      <c r="B694" s="95"/>
      <c r="C694" s="426"/>
      <c r="D694" s="166">
        <v>1</v>
      </c>
      <c r="E694" s="313"/>
    </row>
    <row r="695" spans="2:5" x14ac:dyDescent="0.3">
      <c r="B695" s="95"/>
      <c r="C695" s="95"/>
      <c r="D695" s="151"/>
      <c r="E695" s="313"/>
    </row>
    <row r="696" spans="2:5" ht="39" x14ac:dyDescent="0.3">
      <c r="B696" s="101" t="s">
        <v>1030</v>
      </c>
      <c r="C696" s="101" t="s">
        <v>607</v>
      </c>
      <c r="D696" s="225" t="s">
        <v>175</v>
      </c>
      <c r="E696" s="320">
        <f>TRUNC(SUM(D698),2)</f>
        <v>2</v>
      </c>
    </row>
    <row r="697" spans="2:5" ht="26" x14ac:dyDescent="0.3">
      <c r="B697" s="95"/>
      <c r="C697" s="321" t="s">
        <v>1529</v>
      </c>
      <c r="D697" s="425" t="s">
        <v>233</v>
      </c>
      <c r="E697" s="313"/>
    </row>
    <row r="698" spans="2:5" x14ac:dyDescent="0.3">
      <c r="B698" s="95"/>
      <c r="C698" s="426"/>
      <c r="D698" s="166">
        <v>2</v>
      </c>
      <c r="E698" s="313"/>
    </row>
    <row r="699" spans="2:5" x14ac:dyDescent="0.3">
      <c r="B699" s="95"/>
      <c r="C699" s="95"/>
      <c r="D699" s="151"/>
      <c r="E699" s="313"/>
    </row>
    <row r="700" spans="2:5" x14ac:dyDescent="0.3">
      <c r="B700" s="95"/>
      <c r="C700" s="95"/>
      <c r="D700" s="151"/>
      <c r="E700" s="299"/>
    </row>
    <row r="701" spans="2:5" x14ac:dyDescent="0.3">
      <c r="B701" s="224">
        <v>16</v>
      </c>
      <c r="C701" s="224" t="s">
        <v>1534</v>
      </c>
      <c r="D701" s="406"/>
      <c r="E701" s="299"/>
    </row>
    <row r="702" spans="2:5" ht="50" x14ac:dyDescent="0.3">
      <c r="B702" s="227" t="s">
        <v>1031</v>
      </c>
      <c r="C702" s="227" t="s">
        <v>1535</v>
      </c>
      <c r="D702" s="232" t="s">
        <v>188</v>
      </c>
      <c r="E702" s="320">
        <f>TRUNC(SUM(D704),2)</f>
        <v>3.92</v>
      </c>
    </row>
    <row r="703" spans="2:5" ht="26" x14ac:dyDescent="0.3">
      <c r="B703" s="95"/>
      <c r="C703" s="321" t="s">
        <v>1537</v>
      </c>
      <c r="D703" s="425" t="s">
        <v>233</v>
      </c>
      <c r="E703" s="299"/>
    </row>
    <row r="704" spans="2:5" x14ac:dyDescent="0.3">
      <c r="B704" s="95"/>
      <c r="C704" s="426"/>
      <c r="D704" s="166">
        <v>3.92</v>
      </c>
      <c r="E704" s="299"/>
    </row>
    <row r="705" spans="2:5" x14ac:dyDescent="0.3">
      <c r="B705" s="95"/>
      <c r="C705" s="95"/>
      <c r="D705" s="151"/>
      <c r="E705" s="299"/>
    </row>
    <row r="706" spans="2:5" x14ac:dyDescent="0.3">
      <c r="B706" s="95"/>
      <c r="C706" s="95"/>
      <c r="D706" s="151"/>
      <c r="E706" s="299"/>
    </row>
    <row r="707" spans="2:5" x14ac:dyDescent="0.3">
      <c r="B707" s="226">
        <v>17</v>
      </c>
      <c r="C707" s="226" t="s">
        <v>225</v>
      </c>
      <c r="D707" s="406"/>
      <c r="E707" s="299"/>
    </row>
    <row r="708" spans="2:5" ht="52" x14ac:dyDescent="0.3">
      <c r="B708" s="101" t="s">
        <v>1032</v>
      </c>
      <c r="C708" s="101" t="s">
        <v>1429</v>
      </c>
      <c r="D708" s="225" t="s">
        <v>175</v>
      </c>
      <c r="E708" s="320">
        <f>TRUNC(SUM(D710),2)</f>
        <v>1</v>
      </c>
    </row>
    <row r="709" spans="2:5" ht="26" x14ac:dyDescent="0.3">
      <c r="B709" s="95"/>
      <c r="C709" s="321" t="s">
        <v>1536</v>
      </c>
      <c r="D709" s="425" t="s">
        <v>233</v>
      </c>
      <c r="E709" s="299"/>
    </row>
    <row r="710" spans="2:5" x14ac:dyDescent="0.3">
      <c r="B710" s="95"/>
      <c r="C710" s="426"/>
      <c r="D710" s="166">
        <v>1</v>
      </c>
      <c r="E710" s="299"/>
    </row>
    <row r="711" spans="2:5" x14ac:dyDescent="0.3">
      <c r="B711" s="95"/>
      <c r="C711" s="95"/>
      <c r="D711" s="151"/>
      <c r="E711" s="299"/>
    </row>
    <row r="712" spans="2:5" ht="26" x14ac:dyDescent="0.3">
      <c r="B712" s="101" t="s">
        <v>1033</v>
      </c>
      <c r="C712" s="101" t="s">
        <v>226</v>
      </c>
      <c r="D712" s="225" t="s">
        <v>175</v>
      </c>
      <c r="E712" s="320">
        <f>TRUNC(SUM(D714),2)</f>
        <v>1</v>
      </c>
    </row>
    <row r="713" spans="2:5" ht="26" x14ac:dyDescent="0.3">
      <c r="B713" s="95"/>
      <c r="C713" s="321" t="s">
        <v>1536</v>
      </c>
      <c r="D713" s="425" t="s">
        <v>233</v>
      </c>
      <c r="E713" s="299"/>
    </row>
    <row r="714" spans="2:5" x14ac:dyDescent="0.3">
      <c r="B714" s="95"/>
      <c r="C714" s="426"/>
      <c r="D714" s="166">
        <v>1</v>
      </c>
      <c r="E714" s="299"/>
    </row>
    <row r="715" spans="2:5" x14ac:dyDescent="0.3">
      <c r="B715" s="95"/>
      <c r="C715" s="95"/>
      <c r="D715" s="151"/>
      <c r="E715" s="299"/>
    </row>
    <row r="716" spans="2:5" ht="52" x14ac:dyDescent="0.3">
      <c r="B716" s="101" t="s">
        <v>1034</v>
      </c>
      <c r="C716" s="101" t="s">
        <v>462</v>
      </c>
      <c r="D716" s="225" t="s">
        <v>175</v>
      </c>
      <c r="E716" s="320">
        <f>TRUNC(SUM(D718),2)</f>
        <v>1</v>
      </c>
    </row>
    <row r="717" spans="2:5" ht="26" x14ac:dyDescent="0.3">
      <c r="B717" s="95"/>
      <c r="C717" s="321" t="s">
        <v>1536</v>
      </c>
      <c r="D717" s="425" t="s">
        <v>233</v>
      </c>
      <c r="E717" s="299"/>
    </row>
    <row r="718" spans="2:5" x14ac:dyDescent="0.3">
      <c r="B718" s="95"/>
      <c r="C718" s="426"/>
      <c r="D718" s="166">
        <v>1</v>
      </c>
      <c r="E718" s="299"/>
    </row>
    <row r="719" spans="2:5" x14ac:dyDescent="0.3">
      <c r="B719" s="95"/>
      <c r="C719" s="95"/>
      <c r="D719" s="151"/>
      <c r="E719" s="299"/>
    </row>
    <row r="720" spans="2:5" ht="65" x14ac:dyDescent="0.3">
      <c r="B720" s="101" t="s">
        <v>1035</v>
      </c>
      <c r="C720" s="101" t="s">
        <v>471</v>
      </c>
      <c r="D720" s="225" t="s">
        <v>175</v>
      </c>
      <c r="E720" s="320">
        <f>TRUNC(SUM(D722),2)</f>
        <v>1</v>
      </c>
    </row>
    <row r="721" spans="2:5" ht="26" x14ac:dyDescent="0.3">
      <c r="B721" s="262"/>
      <c r="C721" s="321" t="s">
        <v>1536</v>
      </c>
      <c r="D721" s="425" t="s">
        <v>233</v>
      </c>
      <c r="E721" s="299"/>
    </row>
    <row r="722" spans="2:5" x14ac:dyDescent="0.3">
      <c r="B722" s="95"/>
      <c r="C722" s="426"/>
      <c r="D722" s="166">
        <v>1</v>
      </c>
      <c r="E722" s="299"/>
    </row>
    <row r="723" spans="2:5" x14ac:dyDescent="0.3">
      <c r="B723" s="95"/>
      <c r="C723" s="95"/>
      <c r="D723" s="151"/>
      <c r="E723" s="299"/>
    </row>
    <row r="724" spans="2:5" ht="52" x14ac:dyDescent="0.3">
      <c r="B724" s="101" t="s">
        <v>1036</v>
      </c>
      <c r="C724" s="101" t="s">
        <v>1184</v>
      </c>
      <c r="D724" s="225" t="s">
        <v>175</v>
      </c>
      <c r="E724" s="320">
        <f>TRUNC(SUM(D726),2)</f>
        <v>1</v>
      </c>
    </row>
    <row r="725" spans="2:5" ht="26" x14ac:dyDescent="0.3">
      <c r="B725" s="95"/>
      <c r="C725" s="321" t="s">
        <v>1536</v>
      </c>
      <c r="D725" s="425" t="s">
        <v>233</v>
      </c>
      <c r="E725" s="299"/>
    </row>
    <row r="726" spans="2:5" x14ac:dyDescent="0.3">
      <c r="B726" s="261"/>
      <c r="C726" s="426"/>
      <c r="D726" s="166">
        <v>1</v>
      </c>
      <c r="E726" s="313"/>
    </row>
    <row r="727" spans="2:5" x14ac:dyDescent="0.3">
      <c r="B727" s="261"/>
      <c r="C727" s="180"/>
      <c r="D727" s="170"/>
      <c r="E727" s="313"/>
    </row>
    <row r="728" spans="2:5" ht="26" x14ac:dyDescent="0.3">
      <c r="B728" s="101" t="s">
        <v>1109</v>
      </c>
      <c r="C728" s="101" t="s">
        <v>588</v>
      </c>
      <c r="D728" s="225" t="s">
        <v>175</v>
      </c>
      <c r="E728" s="320">
        <f>TRUNC(SUM(D730),2)</f>
        <v>1</v>
      </c>
    </row>
    <row r="729" spans="2:5" ht="26" x14ac:dyDescent="0.3">
      <c r="B729" s="261"/>
      <c r="C729" s="321" t="s">
        <v>1536</v>
      </c>
      <c r="D729" s="425" t="s">
        <v>233</v>
      </c>
      <c r="E729" s="313"/>
    </row>
    <row r="730" spans="2:5" x14ac:dyDescent="0.3">
      <c r="B730" s="261"/>
      <c r="C730" s="426" t="s">
        <v>1538</v>
      </c>
      <c r="D730" s="166">
        <v>1</v>
      </c>
      <c r="E730" s="313"/>
    </row>
    <row r="731" spans="2:5" x14ac:dyDescent="0.3">
      <c r="B731" s="261"/>
      <c r="C731" s="180"/>
      <c r="D731" s="170"/>
      <c r="E731" s="313"/>
    </row>
    <row r="732" spans="2:5" ht="26" x14ac:dyDescent="0.3">
      <c r="B732" s="101" t="s">
        <v>1606</v>
      </c>
      <c r="C732" s="101" t="s">
        <v>438</v>
      </c>
      <c r="D732" s="225" t="s">
        <v>175</v>
      </c>
      <c r="E732" s="320">
        <f>TRUNC(SUM(D734),2)</f>
        <v>1</v>
      </c>
    </row>
    <row r="733" spans="2:5" ht="26" x14ac:dyDescent="0.3">
      <c r="B733" s="261"/>
      <c r="C733" s="321" t="s">
        <v>1536</v>
      </c>
      <c r="D733" s="425" t="s">
        <v>233</v>
      </c>
      <c r="E733" s="313"/>
    </row>
    <row r="734" spans="2:5" x14ac:dyDescent="0.3">
      <c r="B734" s="261"/>
      <c r="C734" s="426"/>
      <c r="D734" s="166">
        <v>1</v>
      </c>
      <c r="E734" s="313"/>
    </row>
    <row r="735" spans="2:5" x14ac:dyDescent="0.3">
      <c r="B735" s="261"/>
      <c r="C735" s="180"/>
      <c r="D735" s="170"/>
      <c r="E735" s="313"/>
    </row>
    <row r="736" spans="2:5" x14ac:dyDescent="0.3">
      <c r="B736" s="95"/>
      <c r="C736" s="95"/>
      <c r="D736" s="151"/>
      <c r="E736" s="313"/>
    </row>
    <row r="737" spans="2:5" x14ac:dyDescent="0.3">
      <c r="B737" s="224">
        <v>18</v>
      </c>
      <c r="C737" s="224" t="s">
        <v>227</v>
      </c>
      <c r="D737" s="406"/>
      <c r="E737" s="299"/>
    </row>
    <row r="738" spans="2:5" ht="26" x14ac:dyDescent="0.3">
      <c r="B738" s="101" t="s">
        <v>1037</v>
      </c>
      <c r="C738" s="101" t="s">
        <v>263</v>
      </c>
      <c r="D738" s="225" t="s">
        <v>180</v>
      </c>
      <c r="E738" s="327">
        <f>D739</f>
        <v>128.47999999999999</v>
      </c>
    </row>
    <row r="739" spans="2:5" ht="26" x14ac:dyDescent="0.3">
      <c r="B739" s="262"/>
      <c r="C739" s="321" t="s">
        <v>1077</v>
      </c>
      <c r="D739" s="178">
        <v>128.47999999999999</v>
      </c>
      <c r="E739" s="299"/>
    </row>
    <row r="740" spans="2:5" x14ac:dyDescent="0.3">
      <c r="B740" s="262"/>
      <c r="C740" s="328"/>
      <c r="D740" s="171"/>
      <c r="E740" s="299"/>
    </row>
    <row r="741" spans="2:5" x14ac:dyDescent="0.3">
      <c r="B741" s="95"/>
      <c r="C741" s="95"/>
      <c r="D741" s="151"/>
      <c r="E741" s="299"/>
    </row>
    <row r="742" spans="2:5" ht="26" x14ac:dyDescent="0.3">
      <c r="B742" s="101" t="s">
        <v>1038</v>
      </c>
      <c r="C742" s="101" t="s">
        <v>430</v>
      </c>
      <c r="D742" s="225" t="s">
        <v>180</v>
      </c>
      <c r="E742" s="327">
        <f>D743</f>
        <v>128.47999999999999</v>
      </c>
    </row>
    <row r="743" spans="2:5" x14ac:dyDescent="0.3">
      <c r="B743" s="95"/>
      <c r="C743" s="227" t="s">
        <v>1604</v>
      </c>
      <c r="D743" s="228">
        <f>D739</f>
        <v>128.47999999999999</v>
      </c>
      <c r="E743" s="299"/>
    </row>
    <row r="744" spans="2:5" x14ac:dyDescent="0.3">
      <c r="B744" s="95"/>
      <c r="C744" s="95"/>
      <c r="D744" s="151"/>
      <c r="E744" s="299"/>
    </row>
    <row r="745" spans="2:5" ht="26" x14ac:dyDescent="0.3">
      <c r="B745" s="101" t="s">
        <v>1597</v>
      </c>
      <c r="C745" s="101" t="s">
        <v>1116</v>
      </c>
      <c r="D745" s="225" t="s">
        <v>180</v>
      </c>
      <c r="E745" s="327">
        <f>D746</f>
        <v>128.47999999999999</v>
      </c>
    </row>
    <row r="746" spans="2:5" x14ac:dyDescent="0.3">
      <c r="B746" s="95"/>
      <c r="C746" s="227" t="s">
        <v>1604</v>
      </c>
      <c r="D746" s="228">
        <f>D739</f>
        <v>128.47999999999999</v>
      </c>
      <c r="E746" s="313"/>
    </row>
    <row r="747" spans="2:5" x14ac:dyDescent="0.3">
      <c r="B747" s="95"/>
      <c r="C747" s="95"/>
      <c r="D747" s="151"/>
      <c r="E747" s="313"/>
    </row>
    <row r="748" spans="2:5" ht="26" x14ac:dyDescent="0.3">
      <c r="B748" s="101" t="s">
        <v>1598</v>
      </c>
      <c r="C748" s="101" t="s">
        <v>265</v>
      </c>
      <c r="D748" s="225" t="s">
        <v>180</v>
      </c>
      <c r="E748" s="327">
        <f>D749</f>
        <v>92.59</v>
      </c>
    </row>
    <row r="749" spans="2:5" ht="26" x14ac:dyDescent="0.3">
      <c r="B749" s="95"/>
      <c r="C749" s="321" t="s">
        <v>1077</v>
      </c>
      <c r="D749" s="178">
        <v>92.59</v>
      </c>
      <c r="E749" s="313"/>
    </row>
    <row r="750" spans="2:5" x14ac:dyDescent="0.3">
      <c r="B750" s="95"/>
      <c r="C750" s="95"/>
      <c r="D750" s="151"/>
      <c r="E750" s="313"/>
    </row>
    <row r="751" spans="2:5" ht="26" x14ac:dyDescent="0.3">
      <c r="B751" s="101" t="s">
        <v>1599</v>
      </c>
      <c r="C751" s="101" t="s">
        <v>1110</v>
      </c>
      <c r="D751" s="225" t="s">
        <v>180</v>
      </c>
      <c r="E751" s="327">
        <f>D752</f>
        <v>92.59</v>
      </c>
    </row>
    <row r="752" spans="2:5" x14ac:dyDescent="0.3">
      <c r="B752" s="95"/>
      <c r="C752" s="227" t="s">
        <v>1605</v>
      </c>
      <c r="D752" s="228">
        <f>E748</f>
        <v>92.59</v>
      </c>
      <c r="E752" s="299"/>
    </row>
    <row r="753" spans="2:9" x14ac:dyDescent="0.3">
      <c r="B753" s="95"/>
      <c r="C753" s="95"/>
      <c r="D753" s="151"/>
      <c r="E753" s="299"/>
    </row>
    <row r="754" spans="2:9" ht="26" x14ac:dyDescent="0.3">
      <c r="B754" s="101" t="s">
        <v>1600</v>
      </c>
      <c r="C754" s="101" t="s">
        <v>262</v>
      </c>
      <c r="D754" s="225" t="s">
        <v>180</v>
      </c>
      <c r="E754" s="318">
        <f>TRUNC(SUM(I756:I757),2)</f>
        <v>8.6</v>
      </c>
    </row>
    <row r="755" spans="2:9" ht="26" x14ac:dyDescent="0.3">
      <c r="B755" s="262"/>
      <c r="C755" s="181" t="s">
        <v>1107</v>
      </c>
      <c r="D755" s="166" t="s">
        <v>233</v>
      </c>
      <c r="E755" s="166" t="s">
        <v>236</v>
      </c>
      <c r="F755" s="166" t="s">
        <v>237</v>
      </c>
      <c r="G755" s="166" t="s">
        <v>1111</v>
      </c>
      <c r="H755" s="164" t="s">
        <v>232</v>
      </c>
      <c r="I755" s="165" t="s">
        <v>1053</v>
      </c>
    </row>
    <row r="756" spans="2:9" x14ac:dyDescent="0.3">
      <c r="B756" s="262"/>
      <c r="C756" s="156" t="s">
        <v>248</v>
      </c>
      <c r="D756" s="166">
        <v>2</v>
      </c>
      <c r="E756" s="168">
        <v>0.8</v>
      </c>
      <c r="F756" s="168">
        <v>2.1</v>
      </c>
      <c r="G756" s="168">
        <v>2</v>
      </c>
      <c r="H756" s="167" t="s">
        <v>1112</v>
      </c>
      <c r="I756" s="165">
        <f>D756*(E756+F756)</f>
        <v>5.8000000000000007</v>
      </c>
    </row>
    <row r="757" spans="2:9" x14ac:dyDescent="0.3">
      <c r="B757" s="262"/>
      <c r="C757" s="156" t="s">
        <v>249</v>
      </c>
      <c r="D757" s="166">
        <v>1</v>
      </c>
      <c r="E757" s="168">
        <v>0.7</v>
      </c>
      <c r="F757" s="168">
        <v>2.1</v>
      </c>
      <c r="G757" s="168">
        <v>2</v>
      </c>
      <c r="H757" s="167" t="s">
        <v>1112</v>
      </c>
      <c r="I757" s="165">
        <f>D757*(E757+F757)</f>
        <v>2.8</v>
      </c>
    </row>
    <row r="758" spans="2:9" x14ac:dyDescent="0.3">
      <c r="B758" s="262"/>
      <c r="C758" s="268"/>
      <c r="D758" s="170"/>
      <c r="E758" s="266"/>
      <c r="F758" s="266"/>
      <c r="G758" s="266"/>
      <c r="H758" s="265"/>
      <c r="I758" s="173"/>
    </row>
    <row r="759" spans="2:9" ht="39" x14ac:dyDescent="0.3">
      <c r="B759" s="101" t="s">
        <v>1601</v>
      </c>
      <c r="C759" s="101" t="s">
        <v>1167</v>
      </c>
      <c r="D759" s="225" t="s">
        <v>180</v>
      </c>
      <c r="E759" s="318">
        <f>TRUNC(SUM(I761:I763),2)</f>
        <v>12.6</v>
      </c>
    </row>
    <row r="760" spans="2:9" ht="39" x14ac:dyDescent="0.3">
      <c r="B760" s="262"/>
      <c r="C760" s="181" t="s">
        <v>1168</v>
      </c>
      <c r="D760" s="166" t="s">
        <v>233</v>
      </c>
      <c r="E760" s="166" t="s">
        <v>236</v>
      </c>
      <c r="F760" s="166" t="s">
        <v>237</v>
      </c>
      <c r="G760" s="166" t="s">
        <v>1111</v>
      </c>
      <c r="H760" s="164" t="s">
        <v>232</v>
      </c>
      <c r="I760" s="165" t="s">
        <v>1053</v>
      </c>
    </row>
    <row r="761" spans="2:9" x14ac:dyDescent="0.3">
      <c r="B761" s="262"/>
      <c r="C761" s="156" t="s">
        <v>247</v>
      </c>
      <c r="D761" s="166">
        <v>1</v>
      </c>
      <c r="E761" s="168">
        <v>0.8</v>
      </c>
      <c r="F761" s="168">
        <v>2.1</v>
      </c>
      <c r="G761" s="168">
        <v>2</v>
      </c>
      <c r="H761" s="167" t="s">
        <v>1112</v>
      </c>
      <c r="I761" s="165">
        <f>D761*(E761+F761)</f>
        <v>2.9000000000000004</v>
      </c>
    </row>
    <row r="762" spans="2:9" x14ac:dyDescent="0.3">
      <c r="B762" s="262"/>
      <c r="C762" s="156" t="s">
        <v>243</v>
      </c>
      <c r="D762" s="166">
        <v>3</v>
      </c>
      <c r="E762" s="168">
        <v>1.5</v>
      </c>
      <c r="F762" s="168">
        <v>1</v>
      </c>
      <c r="G762" s="168">
        <v>2</v>
      </c>
      <c r="H762" s="167" t="s">
        <v>1112</v>
      </c>
      <c r="I762" s="165">
        <f>D762*(E762+F762)</f>
        <v>7.5</v>
      </c>
    </row>
    <row r="763" spans="2:9" x14ac:dyDescent="0.3">
      <c r="B763" s="262"/>
      <c r="C763" s="156" t="s">
        <v>245</v>
      </c>
      <c r="D763" s="166">
        <v>1</v>
      </c>
      <c r="E763" s="168">
        <v>1.2</v>
      </c>
      <c r="F763" s="168">
        <v>1</v>
      </c>
      <c r="G763" s="168">
        <v>2</v>
      </c>
      <c r="H763" s="167" t="s">
        <v>1112</v>
      </c>
      <c r="I763" s="165">
        <f>D763*(E763+F763)</f>
        <v>2.2000000000000002</v>
      </c>
    </row>
    <row r="764" spans="2:9" x14ac:dyDescent="0.3">
      <c r="B764" s="95"/>
      <c r="C764" s="95"/>
      <c r="D764" s="151"/>
      <c r="E764" s="299"/>
    </row>
    <row r="765" spans="2:9" x14ac:dyDescent="0.3">
      <c r="B765" s="226">
        <v>19</v>
      </c>
      <c r="C765" s="226" t="s">
        <v>229</v>
      </c>
      <c r="D765" s="406"/>
      <c r="E765" s="299"/>
    </row>
    <row r="766" spans="2:9" ht="32.5" customHeight="1" x14ac:dyDescent="0.3">
      <c r="B766" s="101" t="s">
        <v>1602</v>
      </c>
      <c r="C766" s="101" t="s">
        <v>230</v>
      </c>
      <c r="D766" s="225" t="s">
        <v>180</v>
      </c>
      <c r="E766" s="318">
        <f>TRUNC(SUM(D767:D767),2)</f>
        <v>23.21</v>
      </c>
    </row>
    <row r="767" spans="2:9" x14ac:dyDescent="0.3">
      <c r="B767" s="262"/>
      <c r="C767" s="227" t="s">
        <v>1113</v>
      </c>
      <c r="D767" s="329">
        <f>E378</f>
        <v>23.21</v>
      </c>
      <c r="E767" s="299"/>
    </row>
    <row r="768" spans="2:9" x14ac:dyDescent="0.3">
      <c r="B768" s="262"/>
      <c r="C768" s="262"/>
      <c r="D768" s="119"/>
      <c r="E768" s="299"/>
    </row>
    <row r="769" spans="2:8" x14ac:dyDescent="0.3">
      <c r="B769" s="95"/>
      <c r="C769" s="95"/>
      <c r="D769" s="151"/>
      <c r="E769" s="299"/>
    </row>
    <row r="770" spans="2:8" ht="26" x14ac:dyDescent="0.3">
      <c r="B770" s="101" t="s">
        <v>1603</v>
      </c>
      <c r="C770" s="101" t="s">
        <v>231</v>
      </c>
      <c r="D770" s="225" t="s">
        <v>180</v>
      </c>
      <c r="E770" s="318">
        <f>TRUNC(SUM(D771:D772),2)</f>
        <v>32.369999999999997</v>
      </c>
      <c r="F770" s="263"/>
      <c r="G770" s="264"/>
      <c r="H770" s="177"/>
    </row>
    <row r="771" spans="2:8" x14ac:dyDescent="0.3">
      <c r="B771" s="95"/>
      <c r="C771" s="227" t="s">
        <v>1114</v>
      </c>
      <c r="D771" s="329">
        <f>E414</f>
        <v>3.88</v>
      </c>
      <c r="E771" s="311"/>
      <c r="F771" s="263"/>
      <c r="G771" s="264"/>
      <c r="H771" s="177"/>
    </row>
    <row r="772" spans="2:8" x14ac:dyDescent="0.3">
      <c r="B772" s="95"/>
      <c r="C772" s="227" t="s">
        <v>1115</v>
      </c>
      <c r="D772" s="329">
        <f>E419</f>
        <v>28.49</v>
      </c>
      <c r="E772" s="311"/>
      <c r="F772" s="263"/>
      <c r="G772" s="264"/>
      <c r="H772" s="177"/>
    </row>
    <row r="773" spans="2:8" x14ac:dyDescent="0.3">
      <c r="B773" s="95"/>
      <c r="C773" s="95"/>
      <c r="D773" s="170"/>
      <c r="E773" s="311"/>
      <c r="F773" s="263"/>
      <c r="G773" s="264"/>
      <c r="H773" s="177"/>
    </row>
    <row r="774" spans="2:8" x14ac:dyDescent="0.3">
      <c r="B774" s="95"/>
      <c r="C774" s="95"/>
      <c r="D774" s="170"/>
      <c r="E774" s="311"/>
      <c r="F774" s="263"/>
      <c r="G774" s="264"/>
      <c r="H774" s="177"/>
    </row>
    <row r="775" spans="2:8" x14ac:dyDescent="0.3">
      <c r="B775" s="95"/>
      <c r="C775" s="95"/>
      <c r="D775" s="170"/>
      <c r="E775" s="311"/>
      <c r="F775" s="263"/>
      <c r="G775" s="264"/>
      <c r="H775" s="177"/>
    </row>
    <row r="776" spans="2:8" x14ac:dyDescent="0.3">
      <c r="C776" s="124" t="s">
        <v>13</v>
      </c>
    </row>
    <row r="777" spans="2:8" x14ac:dyDescent="0.3">
      <c r="C777" s="124" t="s">
        <v>14</v>
      </c>
    </row>
    <row r="778" spans="2:8" x14ac:dyDescent="0.3">
      <c r="C778" s="124" t="s">
        <v>473</v>
      </c>
    </row>
  </sheetData>
  <mergeCells count="38">
    <mergeCell ref="E427:E428"/>
    <mergeCell ref="F427:I427"/>
    <mergeCell ref="J427:J428"/>
    <mergeCell ref="K427:K428"/>
    <mergeCell ref="C427:C428"/>
    <mergeCell ref="D427:D428"/>
    <mergeCell ref="M296:M302"/>
    <mergeCell ref="G296:K296"/>
    <mergeCell ref="D2:J2"/>
    <mergeCell ref="D3:J3"/>
    <mergeCell ref="D4:J4"/>
    <mergeCell ref="D5:J5"/>
    <mergeCell ref="C7:H7"/>
    <mergeCell ref="I7:J7"/>
    <mergeCell ref="M263:M264"/>
    <mergeCell ref="C8:H8"/>
    <mergeCell ref="I8:J8"/>
    <mergeCell ref="C10:D10"/>
    <mergeCell ref="E10:H10"/>
    <mergeCell ref="B11:H12"/>
    <mergeCell ref="K355:K363"/>
    <mergeCell ref="I9:J12"/>
    <mergeCell ref="F355:I355"/>
    <mergeCell ref="J355:J363"/>
    <mergeCell ref="E9:H9"/>
    <mergeCell ref="F294:H294"/>
    <mergeCell ref="E289:G289"/>
    <mergeCell ref="E265:E267"/>
    <mergeCell ref="G263:G264"/>
    <mergeCell ref="H263:L263"/>
    <mergeCell ref="L296:L302"/>
    <mergeCell ref="F359:I359"/>
    <mergeCell ref="D258:G258"/>
    <mergeCell ref="N263:N264"/>
    <mergeCell ref="C263:C264"/>
    <mergeCell ref="D263:D264"/>
    <mergeCell ref="E263:E264"/>
    <mergeCell ref="F263:F264"/>
  </mergeCells>
  <phoneticPr fontId="37" type="noConversion"/>
  <pageMargins left="0.25" right="0.25" top="0.75" bottom="0.75" header="0.3" footer="0.3"/>
  <pageSetup paperSize="9" scale="53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U1728"/>
  <sheetViews>
    <sheetView showGridLines="0" showOutlineSymbols="0" showWhiteSpace="0" view="pageBreakPreview" topLeftCell="A45" zoomScale="70" zoomScaleNormal="70" zoomScaleSheetLayoutView="70" workbookViewId="0">
      <selection activeCell="L1463" sqref="B2:L1463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customWidth="1"/>
    <col min="7" max="7" width="12.6640625" style="11" bestFit="1" customWidth="1"/>
    <col min="8" max="8" width="21.83203125" style="7" customWidth="1"/>
    <col min="9" max="9" width="7" style="7" customWidth="1"/>
    <col min="10" max="10" width="17.33203125" style="7" customWidth="1"/>
    <col min="11" max="11" width="19.1640625" style="202" bestFit="1" customWidth="1"/>
    <col min="12" max="12" width="12" style="203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9" ht="14.5" thickBot="1" x14ac:dyDescent="0.35"/>
    <row r="2" spans="2:19" ht="20.5" x14ac:dyDescent="0.45">
      <c r="B2" s="8"/>
      <c r="C2" s="13"/>
      <c r="D2" s="478" t="s">
        <v>1</v>
      </c>
      <c r="E2" s="478"/>
      <c r="F2" s="478"/>
      <c r="G2" s="478"/>
      <c r="H2" s="478"/>
      <c r="I2" s="478"/>
      <c r="J2" s="478"/>
      <c r="K2" s="478"/>
      <c r="L2" s="479"/>
    </row>
    <row r="3" spans="2:19" ht="20.5" x14ac:dyDescent="0.45">
      <c r="B3" s="9"/>
      <c r="D3" s="480" t="s">
        <v>616</v>
      </c>
      <c r="E3" s="480"/>
      <c r="F3" s="480"/>
      <c r="G3" s="480"/>
      <c r="H3" s="480"/>
      <c r="I3" s="480"/>
      <c r="J3" s="480"/>
      <c r="K3" s="480"/>
      <c r="L3" s="481"/>
    </row>
    <row r="4" spans="2:19" ht="20.5" x14ac:dyDescent="0.3">
      <c r="B4" s="9"/>
      <c r="D4" s="482" t="s">
        <v>156</v>
      </c>
      <c r="E4" s="482"/>
      <c r="F4" s="482"/>
      <c r="G4" s="482"/>
      <c r="H4" s="482"/>
      <c r="I4" s="482"/>
      <c r="J4" s="482"/>
      <c r="K4" s="482"/>
      <c r="L4" s="483"/>
    </row>
    <row r="5" spans="2:19" ht="20.5" x14ac:dyDescent="0.3">
      <c r="B5" s="9"/>
      <c r="D5" s="482" t="s">
        <v>4</v>
      </c>
      <c r="E5" s="482"/>
      <c r="F5" s="482"/>
      <c r="G5" s="482"/>
      <c r="H5" s="482"/>
      <c r="I5" s="482"/>
      <c r="J5" s="482"/>
      <c r="K5" s="482"/>
      <c r="L5" s="483"/>
    </row>
    <row r="6" spans="2:19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204"/>
      <c r="L6" s="205">
        <f>(L11/1)+1</f>
        <v>1</v>
      </c>
    </row>
    <row r="7" spans="2:19" ht="18.5" x14ac:dyDescent="0.35">
      <c r="B7" s="3" t="str">
        <f>'Orçamento Sintético'!B7</f>
        <v>OBRA:</v>
      </c>
      <c r="C7" s="578" t="str">
        <f>'Orçamento Sintético'!C7</f>
        <v>RECONSTRUÇÃO DE CASA POPULAR</v>
      </c>
      <c r="D7" s="578"/>
      <c r="E7" s="578"/>
      <c r="F7" s="578"/>
      <c r="G7" s="578"/>
      <c r="H7" s="578"/>
      <c r="I7" s="578"/>
      <c r="J7" s="579"/>
      <c r="K7" s="580" t="s">
        <v>591</v>
      </c>
      <c r="L7" s="581"/>
    </row>
    <row r="8" spans="2:19" ht="19" thickBot="1" x14ac:dyDescent="0.35">
      <c r="B8" s="4" t="s">
        <v>6</v>
      </c>
      <c r="C8" s="582" t="str">
        <f>'Orçamento Sintético'!C8</f>
        <v>Avenida São Luiz, esquina com Travessa Paulo Bispo de Oliveira - Quadra 02, Bairro Beira Rio, Vila Bela da Santíssima Trindade-MT</v>
      </c>
      <c r="D8" s="582"/>
      <c r="E8" s="582"/>
      <c r="F8" s="582"/>
      <c r="G8" s="582"/>
      <c r="H8" s="582"/>
      <c r="I8" s="582"/>
      <c r="J8" s="583"/>
      <c r="K8" s="584">
        <f>'Orçamento Sintético'!L8</f>
        <v>44967</v>
      </c>
      <c r="L8" s="585"/>
    </row>
    <row r="9" spans="2:19" ht="18.5" x14ac:dyDescent="0.3">
      <c r="B9" s="586" t="str">
        <f>'Orçamento Sintético'!B9</f>
        <v>Coordenadas:</v>
      </c>
      <c r="C9" s="588" t="str">
        <f>'Orçamento Sintético'!C9</f>
        <v>Latitude: 15° 0'18.91"S; Longitude: 59°57'16.52"O -  Anielly Duram</v>
      </c>
      <c r="D9" s="589"/>
      <c r="E9" s="589"/>
      <c r="F9" s="590"/>
      <c r="G9" s="594" t="str">
        <f>'Orçamento Sintético'!E9</f>
        <v>Protocolo nº REC-MT-5105507-20220419-08 Defesa Civil</v>
      </c>
      <c r="H9" s="582"/>
      <c r="I9" s="582"/>
      <c r="J9" s="583"/>
      <c r="K9" s="349" t="s">
        <v>1188</v>
      </c>
      <c r="L9" s="348">
        <f>'Orçamento Sintético'!M9</f>
        <v>0.87370000000000003</v>
      </c>
    </row>
    <row r="10" spans="2:19" ht="16" thickBot="1" x14ac:dyDescent="0.35">
      <c r="B10" s="587"/>
      <c r="C10" s="591"/>
      <c r="D10" s="592"/>
      <c r="E10" s="592"/>
      <c r="F10" s="593"/>
      <c r="G10" s="595" t="str">
        <f>'Orçamento Sintético'!E10</f>
        <v>Referência: SINAPI 11/2022</v>
      </c>
      <c r="H10" s="595"/>
      <c r="I10" s="595"/>
      <c r="J10" s="596"/>
      <c r="K10" s="350" t="s">
        <v>1189</v>
      </c>
      <c r="L10" s="347">
        <f>'Orçamento Sintético'!M10</f>
        <v>0.22470000000000001</v>
      </c>
    </row>
    <row r="11" spans="2:19" ht="36.5" thickBot="1" x14ac:dyDescent="0.35">
      <c r="B11" s="597" t="s">
        <v>435</v>
      </c>
      <c r="C11" s="598"/>
      <c r="D11" s="598"/>
      <c r="E11" s="598"/>
      <c r="F11" s="598"/>
      <c r="G11" s="598"/>
      <c r="H11" s="598"/>
      <c r="I11" s="598"/>
      <c r="J11" s="599"/>
      <c r="K11" s="600" t="s">
        <v>1190</v>
      </c>
      <c r="L11" s="601"/>
    </row>
    <row r="12" spans="2:19" ht="18" x14ac:dyDescent="0.4">
      <c r="B12" s="602"/>
      <c r="C12" s="603"/>
      <c r="D12" s="603"/>
      <c r="E12" s="603"/>
      <c r="F12" s="603"/>
      <c r="G12" s="603"/>
      <c r="H12" s="603"/>
      <c r="I12" s="603"/>
      <c r="J12" s="603"/>
      <c r="K12" s="603"/>
      <c r="L12" s="603"/>
    </row>
    <row r="13" spans="2:19" x14ac:dyDescent="0.3">
      <c r="B13" s="270"/>
      <c r="C13" s="96"/>
      <c r="D13" s="270"/>
      <c r="E13" s="270"/>
      <c r="F13" s="270"/>
      <c r="G13" s="678"/>
      <c r="H13" s="678"/>
      <c r="I13" s="271"/>
      <c r="J13" s="272"/>
      <c r="K13" s="273"/>
      <c r="L13" s="273"/>
    </row>
    <row r="14" spans="2:19" x14ac:dyDescent="0.3">
      <c r="B14" s="270"/>
      <c r="C14" s="243" t="s">
        <v>1225</v>
      </c>
      <c r="D14" s="243"/>
      <c r="E14" s="243"/>
      <c r="F14" s="394" t="s">
        <v>0</v>
      </c>
      <c r="G14" s="395"/>
      <c r="H14" s="395"/>
      <c r="I14" s="395"/>
      <c r="J14" s="395"/>
      <c r="K14" s="395"/>
      <c r="L14" s="396"/>
    </row>
    <row r="15" spans="2:19" x14ac:dyDescent="0.3">
      <c r="B15" s="270"/>
      <c r="C15" s="383" t="s">
        <v>159</v>
      </c>
      <c r="D15" s="384" t="s">
        <v>160</v>
      </c>
      <c r="E15" s="383" t="s">
        <v>161</v>
      </c>
      <c r="F15" s="383" t="s">
        <v>162</v>
      </c>
      <c r="G15" s="674" t="s">
        <v>163</v>
      </c>
      <c r="H15" s="674"/>
      <c r="I15" s="385" t="s">
        <v>164</v>
      </c>
      <c r="J15" s="384" t="s">
        <v>158</v>
      </c>
      <c r="K15" s="384" t="s">
        <v>165</v>
      </c>
      <c r="L15" s="384" t="s">
        <v>166</v>
      </c>
      <c r="O15" s="99"/>
      <c r="P15" s="99" t="s">
        <v>1214</v>
      </c>
      <c r="Q15" s="189"/>
      <c r="R15" s="189"/>
    </row>
    <row r="16" spans="2:19" ht="14" customHeight="1" x14ac:dyDescent="0.3">
      <c r="B16" s="270"/>
      <c r="C16" s="101" t="s">
        <v>167</v>
      </c>
      <c r="D16" s="386" t="s">
        <v>1226</v>
      </c>
      <c r="E16" s="101" t="s">
        <v>168</v>
      </c>
      <c r="F16" s="101" t="s">
        <v>1039</v>
      </c>
      <c r="G16" s="675" t="s">
        <v>1227</v>
      </c>
      <c r="H16" s="675"/>
      <c r="I16" s="387" t="s">
        <v>175</v>
      </c>
      <c r="J16" s="388">
        <v>1</v>
      </c>
      <c r="K16" s="389">
        <v>5891.04</v>
      </c>
      <c r="L16" s="389">
        <v>5891.04</v>
      </c>
      <c r="O16" s="99" t="s">
        <v>1218</v>
      </c>
      <c r="P16" s="99" t="s">
        <v>1215</v>
      </c>
      <c r="Q16" s="683" t="s">
        <v>1216</v>
      </c>
      <c r="R16" s="683"/>
      <c r="S16" t="s">
        <v>1217</v>
      </c>
    </row>
    <row r="17" spans="2:21" ht="14" customHeight="1" x14ac:dyDescent="0.3">
      <c r="B17" s="270"/>
      <c r="C17" s="390" t="s">
        <v>169</v>
      </c>
      <c r="D17" s="391">
        <v>90780</v>
      </c>
      <c r="E17" s="390" t="s">
        <v>181</v>
      </c>
      <c r="F17" s="390" t="s">
        <v>1228</v>
      </c>
      <c r="G17" s="676" t="s">
        <v>176</v>
      </c>
      <c r="H17" s="676"/>
      <c r="I17" s="382" t="s">
        <v>182</v>
      </c>
      <c r="J17" s="392">
        <v>72</v>
      </c>
      <c r="K17" s="393">
        <v>51.8</v>
      </c>
      <c r="L17" s="393">
        <v>3729.6</v>
      </c>
      <c r="O17" s="342">
        <v>3</v>
      </c>
      <c r="P17" s="342">
        <v>2</v>
      </c>
      <c r="Q17" s="342">
        <v>2</v>
      </c>
      <c r="R17" s="342"/>
      <c r="S17" s="342">
        <v>6</v>
      </c>
      <c r="T17">
        <f>S17*Q17*P17*O17</f>
        <v>72</v>
      </c>
    </row>
    <row r="18" spans="2:21" ht="25" customHeight="1" x14ac:dyDescent="0.3">
      <c r="B18" s="96"/>
      <c r="C18" s="390" t="s">
        <v>169</v>
      </c>
      <c r="D18" s="391">
        <v>90777</v>
      </c>
      <c r="E18" s="390" t="s">
        <v>181</v>
      </c>
      <c r="F18" s="390" t="s">
        <v>1229</v>
      </c>
      <c r="G18" s="676" t="s">
        <v>176</v>
      </c>
      <c r="H18" s="676"/>
      <c r="I18" s="382" t="s">
        <v>182</v>
      </c>
      <c r="J18" s="392">
        <v>24</v>
      </c>
      <c r="K18" s="393">
        <v>90.06</v>
      </c>
      <c r="L18" s="393">
        <v>2161.44</v>
      </c>
    </row>
    <row r="19" spans="2:21" x14ac:dyDescent="0.3">
      <c r="B19" s="96"/>
      <c r="C19" s="682" t="s">
        <v>1375</v>
      </c>
      <c r="D19" s="682"/>
      <c r="E19" s="682"/>
      <c r="F19" s="682"/>
      <c r="G19" s="391" t="s">
        <v>170</v>
      </c>
      <c r="H19" s="393">
        <v>3085.6024358</v>
      </c>
      <c r="I19" s="391" t="s">
        <v>171</v>
      </c>
      <c r="J19" s="393">
        <v>2589.44</v>
      </c>
      <c r="K19" s="391" t="s">
        <v>172</v>
      </c>
      <c r="L19" s="393">
        <v>5675.04</v>
      </c>
      <c r="P19" s="203"/>
    </row>
    <row r="20" spans="2:21" s="275" customFormat="1" ht="25" x14ac:dyDescent="0.3">
      <c r="B20" s="262"/>
      <c r="C20" s="682" t="s">
        <v>1376</v>
      </c>
      <c r="D20" s="682"/>
      <c r="E20" s="682"/>
      <c r="F20" s="682"/>
      <c r="G20" s="391" t="s">
        <v>173</v>
      </c>
      <c r="H20" s="393">
        <v>1558.76</v>
      </c>
      <c r="I20" s="391"/>
      <c r="J20" s="677" t="s">
        <v>174</v>
      </c>
      <c r="K20" s="677"/>
      <c r="L20" s="393">
        <v>7449.8</v>
      </c>
      <c r="O20" s="99"/>
      <c r="P20" s="99" t="s">
        <v>1219</v>
      </c>
      <c r="Q20" s="189"/>
      <c r="R20" s="189"/>
      <c r="S20"/>
      <c r="T20"/>
      <c r="U20"/>
    </row>
    <row r="21" spans="2:21" ht="14.5" thickBot="1" x14ac:dyDescent="0.35">
      <c r="B21" s="270"/>
      <c r="C21" s="199"/>
      <c r="D21" s="199"/>
      <c r="E21" s="199"/>
      <c r="F21" s="199"/>
      <c r="G21" s="199"/>
      <c r="H21" s="199"/>
      <c r="I21" s="199"/>
      <c r="J21" s="200"/>
      <c r="K21" s="199"/>
      <c r="L21" s="212"/>
      <c r="O21" s="99" t="s">
        <v>1218</v>
      </c>
      <c r="P21" s="99" t="s">
        <v>1215</v>
      </c>
      <c r="Q21" s="683" t="s">
        <v>1216</v>
      </c>
      <c r="R21" s="683"/>
      <c r="S21" t="s">
        <v>1217</v>
      </c>
    </row>
    <row r="22" spans="2:21" ht="14.5" thickTop="1" x14ac:dyDescent="0.3">
      <c r="B22" s="270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O22" s="342">
        <v>2</v>
      </c>
      <c r="P22" s="342">
        <v>1</v>
      </c>
      <c r="Q22" s="342">
        <v>2</v>
      </c>
      <c r="R22" s="342"/>
      <c r="S22" s="342">
        <v>6</v>
      </c>
      <c r="T22">
        <f>S22*Q22*P22*O22</f>
        <v>24</v>
      </c>
    </row>
    <row r="23" spans="2:21" x14ac:dyDescent="0.3">
      <c r="B23" s="96"/>
      <c r="C23" s="234" t="s">
        <v>902</v>
      </c>
      <c r="D23" s="234"/>
      <c r="E23" s="234"/>
      <c r="F23" s="234" t="s">
        <v>186</v>
      </c>
      <c r="G23" s="234"/>
      <c r="H23" s="638"/>
      <c r="I23" s="638"/>
      <c r="J23" s="235"/>
      <c r="K23" s="234"/>
      <c r="L23" s="236"/>
    </row>
    <row r="24" spans="2:21" x14ac:dyDescent="0.3">
      <c r="B24" s="96"/>
      <c r="C24" s="192" t="s">
        <v>903</v>
      </c>
      <c r="D24" s="193" t="s">
        <v>160</v>
      </c>
      <c r="E24" s="192" t="s">
        <v>161</v>
      </c>
      <c r="F24" s="192" t="s">
        <v>162</v>
      </c>
      <c r="G24" s="636" t="s">
        <v>163</v>
      </c>
      <c r="H24" s="636"/>
      <c r="I24" s="194" t="s">
        <v>164</v>
      </c>
      <c r="J24" s="193" t="s">
        <v>158</v>
      </c>
      <c r="K24" s="193" t="s">
        <v>165</v>
      </c>
      <c r="L24" s="193" t="s">
        <v>166</v>
      </c>
    </row>
    <row r="25" spans="2:21" s="275" customFormat="1" x14ac:dyDescent="0.3">
      <c r="B25" s="262"/>
      <c r="C25" s="206" t="s">
        <v>167</v>
      </c>
      <c r="D25" s="207" t="s">
        <v>592</v>
      </c>
      <c r="E25" s="206" t="s">
        <v>181</v>
      </c>
      <c r="F25" s="206" t="s">
        <v>187</v>
      </c>
      <c r="G25" s="637" t="s">
        <v>266</v>
      </c>
      <c r="H25" s="637"/>
      <c r="I25" s="208" t="s">
        <v>180</v>
      </c>
      <c r="J25" s="209">
        <v>1</v>
      </c>
      <c r="K25" s="239">
        <v>517.91999999999996</v>
      </c>
      <c r="L25" s="239">
        <v>517.91999999999996</v>
      </c>
    </row>
    <row r="26" spans="2:21" ht="37.5" x14ac:dyDescent="0.3">
      <c r="B26" s="274"/>
      <c r="C26" s="195" t="s">
        <v>169</v>
      </c>
      <c r="D26" s="196">
        <v>94962</v>
      </c>
      <c r="E26" s="195" t="s">
        <v>181</v>
      </c>
      <c r="F26" s="195" t="s">
        <v>267</v>
      </c>
      <c r="G26" s="634" t="s">
        <v>268</v>
      </c>
      <c r="H26" s="634"/>
      <c r="I26" s="197" t="s">
        <v>189</v>
      </c>
      <c r="J26" s="198">
        <v>0.01</v>
      </c>
      <c r="K26" s="238">
        <v>437.96</v>
      </c>
      <c r="L26" s="238">
        <v>4.37</v>
      </c>
    </row>
    <row r="27" spans="2:21" x14ac:dyDescent="0.3">
      <c r="B27" s="95"/>
      <c r="C27" s="195" t="s">
        <v>169</v>
      </c>
      <c r="D27" s="196">
        <v>88262</v>
      </c>
      <c r="E27" s="195" t="s">
        <v>181</v>
      </c>
      <c r="F27" s="195" t="s">
        <v>269</v>
      </c>
      <c r="G27" s="634" t="s">
        <v>176</v>
      </c>
      <c r="H27" s="634"/>
      <c r="I27" s="197" t="s">
        <v>182</v>
      </c>
      <c r="J27" s="198">
        <v>1</v>
      </c>
      <c r="K27" s="238">
        <v>21.85</v>
      </c>
      <c r="L27" s="238">
        <v>21.85</v>
      </c>
    </row>
    <row r="28" spans="2:21" x14ac:dyDescent="0.3">
      <c r="B28" s="270"/>
      <c r="C28" s="195" t="s">
        <v>169</v>
      </c>
      <c r="D28" s="196">
        <v>88316</v>
      </c>
      <c r="E28" s="195" t="s">
        <v>181</v>
      </c>
      <c r="F28" s="195" t="s">
        <v>185</v>
      </c>
      <c r="G28" s="634" t="s">
        <v>176</v>
      </c>
      <c r="H28" s="634"/>
      <c r="I28" s="197" t="s">
        <v>182</v>
      </c>
      <c r="J28" s="198">
        <v>2</v>
      </c>
      <c r="K28" s="238">
        <v>17.66</v>
      </c>
      <c r="L28" s="238">
        <v>35.32</v>
      </c>
    </row>
    <row r="29" spans="2:21" ht="25" x14ac:dyDescent="0.3">
      <c r="B29" s="270"/>
      <c r="C29" s="195" t="s">
        <v>177</v>
      </c>
      <c r="D29" s="196">
        <v>4813</v>
      </c>
      <c r="E29" s="195" t="s">
        <v>181</v>
      </c>
      <c r="F29" s="195" t="s">
        <v>270</v>
      </c>
      <c r="G29" s="634" t="s">
        <v>271</v>
      </c>
      <c r="H29" s="634"/>
      <c r="I29" s="197" t="s">
        <v>180</v>
      </c>
      <c r="J29" s="198">
        <v>1</v>
      </c>
      <c r="K29" s="238">
        <v>400</v>
      </c>
      <c r="L29" s="238">
        <v>400</v>
      </c>
    </row>
    <row r="30" spans="2:21" ht="25" x14ac:dyDescent="0.3">
      <c r="B30" s="270"/>
      <c r="C30" s="195" t="s">
        <v>177</v>
      </c>
      <c r="D30" s="196">
        <v>4491</v>
      </c>
      <c r="E30" s="195" t="s">
        <v>181</v>
      </c>
      <c r="F30" s="195" t="s">
        <v>272</v>
      </c>
      <c r="G30" s="634" t="s">
        <v>271</v>
      </c>
      <c r="H30" s="634"/>
      <c r="I30" s="197" t="s">
        <v>188</v>
      </c>
      <c r="J30" s="198">
        <v>4</v>
      </c>
      <c r="K30" s="238">
        <v>11.67</v>
      </c>
      <c r="L30" s="238">
        <v>46.68</v>
      </c>
    </row>
    <row r="31" spans="2:21" x14ac:dyDescent="0.3">
      <c r="B31" s="270"/>
      <c r="C31" s="195" t="s">
        <v>177</v>
      </c>
      <c r="D31" s="196">
        <v>5075</v>
      </c>
      <c r="E31" s="195" t="s">
        <v>181</v>
      </c>
      <c r="F31" s="195" t="s">
        <v>273</v>
      </c>
      <c r="G31" s="634" t="s">
        <v>271</v>
      </c>
      <c r="H31" s="634"/>
      <c r="I31" s="197" t="s">
        <v>192</v>
      </c>
      <c r="J31" s="198">
        <v>0.11</v>
      </c>
      <c r="K31" s="238">
        <v>25.69</v>
      </c>
      <c r="L31" s="238">
        <v>2.82</v>
      </c>
    </row>
    <row r="32" spans="2:21" ht="25" x14ac:dyDescent="0.3">
      <c r="B32" s="270"/>
      <c r="C32" s="195" t="s">
        <v>177</v>
      </c>
      <c r="D32" s="196">
        <v>4417</v>
      </c>
      <c r="E32" s="195" t="s">
        <v>181</v>
      </c>
      <c r="F32" s="195" t="s">
        <v>274</v>
      </c>
      <c r="G32" s="634" t="s">
        <v>271</v>
      </c>
      <c r="H32" s="634"/>
      <c r="I32" s="197" t="s">
        <v>188</v>
      </c>
      <c r="J32" s="198">
        <v>1</v>
      </c>
      <c r="K32" s="238">
        <v>6.88</v>
      </c>
      <c r="L32" s="238">
        <v>6.88</v>
      </c>
    </row>
    <row r="33" spans="2:12" x14ac:dyDescent="0.3">
      <c r="B33" s="270"/>
      <c r="C33" s="96"/>
      <c r="D33" s="96"/>
      <c r="E33" s="96"/>
      <c r="F33" s="96"/>
      <c r="G33" s="96" t="s">
        <v>170</v>
      </c>
      <c r="H33" s="97">
        <v>23.336233144845586</v>
      </c>
      <c r="I33" s="96" t="s">
        <v>171</v>
      </c>
      <c r="J33" s="97">
        <v>19.579999999999998</v>
      </c>
      <c r="K33" s="96" t="s">
        <v>172</v>
      </c>
      <c r="L33" s="97">
        <v>42.92</v>
      </c>
    </row>
    <row r="34" spans="2:12" ht="25" x14ac:dyDescent="0.3">
      <c r="B34" s="270"/>
      <c r="C34" s="96"/>
      <c r="D34" s="96"/>
      <c r="E34" s="96"/>
      <c r="F34" s="96"/>
      <c r="G34" s="96" t="s">
        <v>173</v>
      </c>
      <c r="H34" s="97">
        <v>137.04</v>
      </c>
      <c r="I34" s="96"/>
      <c r="J34" s="635" t="s">
        <v>174</v>
      </c>
      <c r="K34" s="635"/>
      <c r="L34" s="97">
        <v>654.96</v>
      </c>
    </row>
    <row r="35" spans="2:12" ht="14.5" thickBot="1" x14ac:dyDescent="0.35">
      <c r="B35" s="270"/>
      <c r="C35" s="199"/>
      <c r="D35" s="199"/>
      <c r="E35" s="199"/>
      <c r="F35" s="199"/>
      <c r="G35" s="199"/>
      <c r="H35" s="199"/>
      <c r="I35" s="199"/>
      <c r="J35" s="200"/>
      <c r="K35" s="199"/>
      <c r="L35" s="212"/>
    </row>
    <row r="36" spans="2:12" ht="14.5" thickTop="1" x14ac:dyDescent="0.3">
      <c r="B36" s="270"/>
      <c r="C36" s="201"/>
      <c r="D36" s="201"/>
      <c r="E36" s="201"/>
      <c r="F36" s="201"/>
      <c r="G36" s="201"/>
      <c r="H36" s="201"/>
      <c r="I36" s="201"/>
      <c r="J36" s="201"/>
      <c r="K36" s="201"/>
      <c r="L36" s="201"/>
    </row>
    <row r="37" spans="2:12" x14ac:dyDescent="0.3">
      <c r="B37" s="270"/>
      <c r="C37" s="192" t="s">
        <v>904</v>
      </c>
      <c r="D37" s="193" t="s">
        <v>160</v>
      </c>
      <c r="E37" s="192" t="s">
        <v>161</v>
      </c>
      <c r="F37" s="192" t="s">
        <v>162</v>
      </c>
      <c r="G37" s="636" t="s">
        <v>163</v>
      </c>
      <c r="H37" s="636"/>
      <c r="I37" s="194" t="s">
        <v>164</v>
      </c>
      <c r="J37" s="193" t="s">
        <v>158</v>
      </c>
      <c r="K37" s="193" t="s">
        <v>165</v>
      </c>
      <c r="L37" s="193" t="s">
        <v>166</v>
      </c>
    </row>
    <row r="38" spans="2:12" s="275" customFormat="1" ht="26" x14ac:dyDescent="0.3">
      <c r="B38" s="375"/>
      <c r="C38" s="206" t="s">
        <v>167</v>
      </c>
      <c r="D38" s="207" t="s">
        <v>1176</v>
      </c>
      <c r="E38" s="206" t="s">
        <v>168</v>
      </c>
      <c r="F38" s="206" t="s">
        <v>1175</v>
      </c>
      <c r="G38" s="637" t="s">
        <v>1230</v>
      </c>
      <c r="H38" s="637"/>
      <c r="I38" s="208" t="s">
        <v>188</v>
      </c>
      <c r="J38" s="209">
        <v>1</v>
      </c>
      <c r="K38" s="239">
        <v>33</v>
      </c>
      <c r="L38" s="239">
        <v>33</v>
      </c>
    </row>
    <row r="39" spans="2:12" x14ac:dyDescent="0.3">
      <c r="B39" s="270"/>
      <c r="C39" s="195" t="s">
        <v>169</v>
      </c>
      <c r="D39" s="196">
        <v>88239</v>
      </c>
      <c r="E39" s="195" t="s">
        <v>181</v>
      </c>
      <c r="F39" s="195" t="s">
        <v>1231</v>
      </c>
      <c r="G39" s="634" t="s">
        <v>176</v>
      </c>
      <c r="H39" s="634"/>
      <c r="I39" s="197" t="s">
        <v>182</v>
      </c>
      <c r="J39" s="198">
        <v>0.35630000000000001</v>
      </c>
      <c r="K39" s="238">
        <v>18.59</v>
      </c>
      <c r="L39" s="238">
        <v>6.62</v>
      </c>
    </row>
    <row r="40" spans="2:12" x14ac:dyDescent="0.3">
      <c r="B40" s="270"/>
      <c r="C40" s="195" t="s">
        <v>169</v>
      </c>
      <c r="D40" s="196">
        <v>88262</v>
      </c>
      <c r="E40" s="195" t="s">
        <v>181</v>
      </c>
      <c r="F40" s="195" t="s">
        <v>269</v>
      </c>
      <c r="G40" s="634" t="s">
        <v>176</v>
      </c>
      <c r="H40" s="634"/>
      <c r="I40" s="197" t="s">
        <v>182</v>
      </c>
      <c r="J40" s="198">
        <v>0.45629999999999998</v>
      </c>
      <c r="K40" s="238">
        <v>21.85</v>
      </c>
      <c r="L40" s="238">
        <v>9.9700000000000006</v>
      </c>
    </row>
    <row r="41" spans="2:12" ht="25" x14ac:dyDescent="0.3">
      <c r="B41" s="96"/>
      <c r="C41" s="195" t="s">
        <v>169</v>
      </c>
      <c r="D41" s="196">
        <v>91692</v>
      </c>
      <c r="E41" s="195" t="s">
        <v>181</v>
      </c>
      <c r="F41" s="195" t="s">
        <v>1232</v>
      </c>
      <c r="G41" s="634" t="s">
        <v>183</v>
      </c>
      <c r="H41" s="634"/>
      <c r="I41" s="197" t="s">
        <v>184</v>
      </c>
      <c r="J41" s="198">
        <v>3.8999999999999998E-3</v>
      </c>
      <c r="K41" s="238">
        <v>18.510000000000002</v>
      </c>
      <c r="L41" s="238">
        <v>7.0000000000000007E-2</v>
      </c>
    </row>
    <row r="42" spans="2:12" x14ac:dyDescent="0.3">
      <c r="B42" s="96"/>
      <c r="C42" s="195" t="s">
        <v>169</v>
      </c>
      <c r="D42" s="196">
        <v>99062</v>
      </c>
      <c r="E42" s="195" t="s">
        <v>181</v>
      </c>
      <c r="F42" s="195" t="s">
        <v>1233</v>
      </c>
      <c r="G42" s="634" t="s">
        <v>1230</v>
      </c>
      <c r="H42" s="634"/>
      <c r="I42" s="197" t="s">
        <v>175</v>
      </c>
      <c r="J42" s="198">
        <v>1.5</v>
      </c>
      <c r="K42" s="238">
        <v>2.08</v>
      </c>
      <c r="L42" s="238">
        <v>3.12</v>
      </c>
    </row>
    <row r="43" spans="2:12" ht="25" x14ac:dyDescent="0.3">
      <c r="B43" s="95"/>
      <c r="C43" s="195" t="s">
        <v>177</v>
      </c>
      <c r="D43" s="196">
        <v>4417</v>
      </c>
      <c r="E43" s="195" t="s">
        <v>181</v>
      </c>
      <c r="F43" s="195" t="s">
        <v>274</v>
      </c>
      <c r="G43" s="634" t="s">
        <v>271</v>
      </c>
      <c r="H43" s="634"/>
      <c r="I43" s="197" t="s">
        <v>188</v>
      </c>
      <c r="J43" s="198">
        <v>0.74450000000000005</v>
      </c>
      <c r="K43" s="238">
        <v>6.88</v>
      </c>
      <c r="L43" s="238">
        <v>5.12</v>
      </c>
    </row>
    <row r="44" spans="2:12" ht="25" x14ac:dyDescent="0.3">
      <c r="B44" s="376"/>
      <c r="C44" s="195" t="s">
        <v>177</v>
      </c>
      <c r="D44" s="196">
        <v>4433</v>
      </c>
      <c r="E44" s="195" t="s">
        <v>181</v>
      </c>
      <c r="F44" s="195" t="s">
        <v>1234</v>
      </c>
      <c r="G44" s="634" t="s">
        <v>271</v>
      </c>
      <c r="H44" s="634"/>
      <c r="I44" s="197" t="s">
        <v>188</v>
      </c>
      <c r="J44" s="198">
        <v>0.21249999999999999</v>
      </c>
      <c r="K44" s="238">
        <v>24.73</v>
      </c>
      <c r="L44" s="238">
        <v>5.25</v>
      </c>
    </row>
    <row r="45" spans="2:12" x14ac:dyDescent="0.3">
      <c r="B45" s="377"/>
      <c r="C45" s="195" t="s">
        <v>177</v>
      </c>
      <c r="D45" s="196">
        <v>5068</v>
      </c>
      <c r="E45" s="195" t="s">
        <v>181</v>
      </c>
      <c r="F45" s="195" t="s">
        <v>1235</v>
      </c>
      <c r="G45" s="634" t="s">
        <v>271</v>
      </c>
      <c r="H45" s="634"/>
      <c r="I45" s="197" t="s">
        <v>192</v>
      </c>
      <c r="J45" s="198">
        <v>0.111</v>
      </c>
      <c r="K45" s="238">
        <v>25.69</v>
      </c>
      <c r="L45" s="238">
        <v>2.85</v>
      </c>
    </row>
    <row r="46" spans="2:12" x14ac:dyDescent="0.3">
      <c r="B46" s="378"/>
      <c r="C46" s="96"/>
      <c r="D46" s="96"/>
      <c r="E46" s="96"/>
      <c r="F46" s="96"/>
      <c r="G46" s="96" t="s">
        <v>170</v>
      </c>
      <c r="H46" s="97">
        <v>8.1230969986950843</v>
      </c>
      <c r="I46" s="96" t="s">
        <v>171</v>
      </c>
      <c r="J46" s="97">
        <v>6.82</v>
      </c>
      <c r="K46" s="96" t="s">
        <v>172</v>
      </c>
      <c r="L46" s="97">
        <v>14.94</v>
      </c>
    </row>
    <row r="47" spans="2:12" ht="25" x14ac:dyDescent="0.3">
      <c r="B47" s="378"/>
      <c r="C47" s="96"/>
      <c r="D47" s="96"/>
      <c r="E47" s="96"/>
      <c r="F47" s="96"/>
      <c r="G47" s="96" t="s">
        <v>173</v>
      </c>
      <c r="H47" s="97">
        <v>8.73</v>
      </c>
      <c r="I47" s="96"/>
      <c r="J47" s="635" t="s">
        <v>174</v>
      </c>
      <c r="K47" s="635"/>
      <c r="L47" s="97">
        <v>41.73</v>
      </c>
    </row>
    <row r="48" spans="2:12" ht="14.5" thickBot="1" x14ac:dyDescent="0.35">
      <c r="B48" s="378"/>
      <c r="C48" s="199"/>
      <c r="D48" s="199"/>
      <c r="E48" s="199"/>
      <c r="F48" s="199"/>
      <c r="G48" s="199"/>
      <c r="H48" s="199"/>
      <c r="I48" s="199"/>
      <c r="J48" s="200"/>
      <c r="K48" s="199"/>
      <c r="L48" s="212"/>
    </row>
    <row r="49" spans="2:12" ht="14.5" thickTop="1" x14ac:dyDescent="0.3">
      <c r="B49" s="378"/>
      <c r="C49" s="201"/>
      <c r="D49" s="201"/>
      <c r="E49" s="201"/>
      <c r="F49" s="201"/>
      <c r="G49" s="201"/>
      <c r="H49" s="201"/>
      <c r="I49" s="201"/>
      <c r="J49" s="201"/>
      <c r="K49" s="201"/>
      <c r="L49" s="201"/>
    </row>
    <row r="50" spans="2:12" x14ac:dyDescent="0.3">
      <c r="B50" s="378"/>
      <c r="C50" s="234" t="s">
        <v>905</v>
      </c>
      <c r="D50" s="234"/>
      <c r="E50" s="234"/>
      <c r="F50" s="234" t="s">
        <v>940</v>
      </c>
      <c r="G50" s="234"/>
      <c r="H50" s="638"/>
      <c r="I50" s="638"/>
      <c r="J50" s="235"/>
      <c r="K50" s="234"/>
      <c r="L50" s="236"/>
    </row>
    <row r="51" spans="2:12" x14ac:dyDescent="0.3">
      <c r="B51" s="378"/>
      <c r="C51" s="192" t="s">
        <v>906</v>
      </c>
      <c r="D51" s="193" t="s">
        <v>160</v>
      </c>
      <c r="E51" s="192" t="s">
        <v>161</v>
      </c>
      <c r="F51" s="192" t="s">
        <v>162</v>
      </c>
      <c r="G51" s="636" t="s">
        <v>163</v>
      </c>
      <c r="H51" s="636"/>
      <c r="I51" s="194" t="s">
        <v>164</v>
      </c>
      <c r="J51" s="193" t="s">
        <v>158</v>
      </c>
      <c r="K51" s="193" t="s">
        <v>165</v>
      </c>
      <c r="L51" s="193" t="s">
        <v>166</v>
      </c>
    </row>
    <row r="52" spans="2:12" ht="26" x14ac:dyDescent="0.3">
      <c r="B52" s="95"/>
      <c r="C52" s="206" t="s">
        <v>167</v>
      </c>
      <c r="D52" s="207">
        <v>96522</v>
      </c>
      <c r="E52" s="206" t="s">
        <v>181</v>
      </c>
      <c r="F52" s="206" t="s">
        <v>941</v>
      </c>
      <c r="G52" s="637" t="s">
        <v>283</v>
      </c>
      <c r="H52" s="637"/>
      <c r="I52" s="208" t="s">
        <v>189</v>
      </c>
      <c r="J52" s="209">
        <v>1</v>
      </c>
      <c r="K52" s="239">
        <v>125.62</v>
      </c>
      <c r="L52" s="239">
        <v>125.62</v>
      </c>
    </row>
    <row r="53" spans="2:12" x14ac:dyDescent="0.3">
      <c r="B53" s="274"/>
      <c r="C53" s="195" t="s">
        <v>169</v>
      </c>
      <c r="D53" s="196">
        <v>88309</v>
      </c>
      <c r="E53" s="195" t="s">
        <v>181</v>
      </c>
      <c r="F53" s="195" t="s">
        <v>278</v>
      </c>
      <c r="G53" s="634" t="s">
        <v>176</v>
      </c>
      <c r="H53" s="634"/>
      <c r="I53" s="197" t="s">
        <v>182</v>
      </c>
      <c r="J53" s="198">
        <v>2.3610000000000002</v>
      </c>
      <c r="K53" s="238">
        <v>22.19</v>
      </c>
      <c r="L53" s="238">
        <v>52.39</v>
      </c>
    </row>
    <row r="54" spans="2:12" x14ac:dyDescent="0.3">
      <c r="B54" s="95"/>
      <c r="C54" s="195" t="s">
        <v>169</v>
      </c>
      <c r="D54" s="196">
        <v>88316</v>
      </c>
      <c r="E54" s="195" t="s">
        <v>181</v>
      </c>
      <c r="F54" s="195" t="s">
        <v>185</v>
      </c>
      <c r="G54" s="634" t="s">
        <v>176</v>
      </c>
      <c r="H54" s="634"/>
      <c r="I54" s="197" t="s">
        <v>182</v>
      </c>
      <c r="J54" s="198">
        <v>4.1470000000000002</v>
      </c>
      <c r="K54" s="238">
        <v>17.66</v>
      </c>
      <c r="L54" s="238">
        <v>73.23</v>
      </c>
    </row>
    <row r="55" spans="2:12" s="275" customFormat="1" x14ac:dyDescent="0.3">
      <c r="B55" s="375"/>
      <c r="C55" s="96"/>
      <c r="D55" s="96"/>
      <c r="E55" s="96"/>
      <c r="F55" s="96"/>
      <c r="G55" s="96" t="s">
        <v>170</v>
      </c>
      <c r="H55" s="97">
        <v>50.706829056111353</v>
      </c>
      <c r="I55" s="96" t="s">
        <v>171</v>
      </c>
      <c r="J55" s="97">
        <v>42.55</v>
      </c>
      <c r="K55" s="96" t="s">
        <v>172</v>
      </c>
      <c r="L55" s="97">
        <v>93.26</v>
      </c>
    </row>
    <row r="56" spans="2:12" ht="25" x14ac:dyDescent="0.3">
      <c r="B56" s="96"/>
      <c r="C56" s="96"/>
      <c r="D56" s="96"/>
      <c r="E56" s="96"/>
      <c r="F56" s="96"/>
      <c r="G56" s="96" t="s">
        <v>173</v>
      </c>
      <c r="H56" s="97">
        <v>33.229999999999997</v>
      </c>
      <c r="I56" s="96"/>
      <c r="J56" s="635" t="s">
        <v>174</v>
      </c>
      <c r="K56" s="635"/>
      <c r="L56" s="97">
        <v>158.85</v>
      </c>
    </row>
    <row r="57" spans="2:12" ht="14.5" thickBot="1" x14ac:dyDescent="0.35">
      <c r="B57" s="96"/>
      <c r="C57" s="199"/>
      <c r="D57" s="199"/>
      <c r="E57" s="199"/>
      <c r="F57" s="199"/>
      <c r="G57" s="199"/>
      <c r="H57" s="199"/>
      <c r="I57" s="199"/>
      <c r="J57" s="200"/>
      <c r="K57" s="199"/>
      <c r="L57" s="212"/>
    </row>
    <row r="58" spans="2:12" ht="14.5" thickTop="1" x14ac:dyDescent="0.3">
      <c r="B58" s="95"/>
      <c r="C58" s="201"/>
      <c r="D58" s="201"/>
      <c r="E58" s="201"/>
      <c r="F58" s="201"/>
      <c r="G58" s="201"/>
      <c r="H58" s="201"/>
      <c r="I58" s="201"/>
      <c r="J58" s="201"/>
      <c r="K58" s="201"/>
      <c r="L58" s="201"/>
    </row>
    <row r="59" spans="2:12" x14ac:dyDescent="0.3">
      <c r="B59" s="274"/>
      <c r="C59" s="192" t="s">
        <v>907</v>
      </c>
      <c r="D59" s="193" t="s">
        <v>160</v>
      </c>
      <c r="E59" s="192" t="s">
        <v>161</v>
      </c>
      <c r="F59" s="192" t="s">
        <v>162</v>
      </c>
      <c r="G59" s="636" t="s">
        <v>163</v>
      </c>
      <c r="H59" s="636"/>
      <c r="I59" s="194" t="s">
        <v>164</v>
      </c>
      <c r="J59" s="193" t="s">
        <v>158</v>
      </c>
      <c r="K59" s="193" t="s">
        <v>165</v>
      </c>
      <c r="L59" s="193" t="s">
        <v>166</v>
      </c>
    </row>
    <row r="60" spans="2:12" ht="26" x14ac:dyDescent="0.3">
      <c r="B60" s="95"/>
      <c r="C60" s="206" t="s">
        <v>167</v>
      </c>
      <c r="D60" s="207">
        <v>101616</v>
      </c>
      <c r="E60" s="206" t="s">
        <v>181</v>
      </c>
      <c r="F60" s="206" t="s">
        <v>190</v>
      </c>
      <c r="G60" s="637" t="s">
        <v>283</v>
      </c>
      <c r="H60" s="637"/>
      <c r="I60" s="208" t="s">
        <v>180</v>
      </c>
      <c r="J60" s="209">
        <v>1</v>
      </c>
      <c r="K60" s="239">
        <v>5.0999999999999996</v>
      </c>
      <c r="L60" s="239">
        <v>5.0999999999999996</v>
      </c>
    </row>
    <row r="61" spans="2:12" x14ac:dyDescent="0.3">
      <c r="B61" s="270"/>
      <c r="C61" s="195" t="s">
        <v>169</v>
      </c>
      <c r="D61" s="196">
        <v>88309</v>
      </c>
      <c r="E61" s="195" t="s">
        <v>181</v>
      </c>
      <c r="F61" s="195" t="s">
        <v>278</v>
      </c>
      <c r="G61" s="634" t="s">
        <v>176</v>
      </c>
      <c r="H61" s="634"/>
      <c r="I61" s="197" t="s">
        <v>182</v>
      </c>
      <c r="J61" s="198">
        <v>0.10199999999999999</v>
      </c>
      <c r="K61" s="238">
        <v>22.19</v>
      </c>
      <c r="L61" s="238">
        <v>2.2599999999999998</v>
      </c>
    </row>
    <row r="62" spans="2:12" x14ac:dyDescent="0.3">
      <c r="B62" s="96"/>
      <c r="C62" s="195" t="s">
        <v>169</v>
      </c>
      <c r="D62" s="196">
        <v>88316</v>
      </c>
      <c r="E62" s="195" t="s">
        <v>181</v>
      </c>
      <c r="F62" s="195" t="s">
        <v>185</v>
      </c>
      <c r="G62" s="634" t="s">
        <v>176</v>
      </c>
      <c r="H62" s="634"/>
      <c r="I62" s="197" t="s">
        <v>182</v>
      </c>
      <c r="J62" s="198">
        <v>0.15310000000000001</v>
      </c>
      <c r="K62" s="238">
        <v>17.66</v>
      </c>
      <c r="L62" s="238">
        <v>2.7</v>
      </c>
    </row>
    <row r="63" spans="2:12" s="275" customFormat="1" ht="25" x14ac:dyDescent="0.3">
      <c r="B63" s="379"/>
      <c r="C63" s="195" t="s">
        <v>169</v>
      </c>
      <c r="D63" s="196">
        <v>91533</v>
      </c>
      <c r="E63" s="195" t="s">
        <v>181</v>
      </c>
      <c r="F63" s="195" t="s">
        <v>1236</v>
      </c>
      <c r="G63" s="634" t="s">
        <v>183</v>
      </c>
      <c r="H63" s="634"/>
      <c r="I63" s="197" t="s">
        <v>184</v>
      </c>
      <c r="J63" s="198">
        <v>3.5999999999999999E-3</v>
      </c>
      <c r="K63" s="238">
        <v>23.75</v>
      </c>
      <c r="L63" s="238">
        <v>0.08</v>
      </c>
    </row>
    <row r="64" spans="2:12" ht="25" x14ac:dyDescent="0.3">
      <c r="B64" s="95"/>
      <c r="C64" s="195" t="s">
        <v>169</v>
      </c>
      <c r="D64" s="196">
        <v>91534</v>
      </c>
      <c r="E64" s="195" t="s">
        <v>181</v>
      </c>
      <c r="F64" s="195" t="s">
        <v>1237</v>
      </c>
      <c r="G64" s="634" t="s">
        <v>183</v>
      </c>
      <c r="H64" s="634"/>
      <c r="I64" s="197" t="s">
        <v>275</v>
      </c>
      <c r="J64" s="198">
        <v>3.5999999999999999E-3</v>
      </c>
      <c r="K64" s="238">
        <v>17.68</v>
      </c>
      <c r="L64" s="238">
        <v>0.06</v>
      </c>
    </row>
    <row r="65" spans="2:12" x14ac:dyDescent="0.3">
      <c r="B65" s="274"/>
      <c r="C65" s="96"/>
      <c r="D65" s="96"/>
      <c r="E65" s="96"/>
      <c r="F65" s="96"/>
      <c r="G65" s="96" t="s">
        <v>170</v>
      </c>
      <c r="H65" s="97">
        <v>2.0498042627229229</v>
      </c>
      <c r="I65" s="96" t="s">
        <v>171</v>
      </c>
      <c r="J65" s="97">
        <v>1.72</v>
      </c>
      <c r="K65" s="96" t="s">
        <v>172</v>
      </c>
      <c r="L65" s="97">
        <v>3.77</v>
      </c>
    </row>
    <row r="66" spans="2:12" ht="25" x14ac:dyDescent="0.3">
      <c r="B66" s="95"/>
      <c r="C66" s="96"/>
      <c r="D66" s="96"/>
      <c r="E66" s="96"/>
      <c r="F66" s="96"/>
      <c r="G66" s="96" t="s">
        <v>173</v>
      </c>
      <c r="H66" s="97">
        <v>1.34</v>
      </c>
      <c r="I66" s="96"/>
      <c r="J66" s="635" t="s">
        <v>174</v>
      </c>
      <c r="K66" s="635"/>
      <c r="L66" s="97">
        <v>6.44</v>
      </c>
    </row>
    <row r="67" spans="2:12" ht="14.5" thickBot="1" x14ac:dyDescent="0.35">
      <c r="B67" s="270"/>
      <c r="C67" s="199"/>
      <c r="D67" s="199"/>
      <c r="E67" s="199"/>
      <c r="F67" s="199"/>
      <c r="G67" s="199"/>
      <c r="H67" s="199"/>
      <c r="I67" s="199"/>
      <c r="J67" s="200"/>
      <c r="K67" s="199"/>
      <c r="L67" s="212"/>
    </row>
    <row r="68" spans="2:12" ht="14.5" thickTop="1" x14ac:dyDescent="0.3">
      <c r="B68" s="96"/>
      <c r="C68" s="201"/>
      <c r="D68" s="201"/>
      <c r="E68" s="201"/>
      <c r="F68" s="201"/>
      <c r="G68" s="201"/>
      <c r="H68" s="201"/>
      <c r="I68" s="201"/>
      <c r="J68" s="201"/>
      <c r="K68" s="201"/>
      <c r="L68" s="201"/>
    </row>
    <row r="69" spans="2:12" x14ac:dyDescent="0.3">
      <c r="B69" s="96"/>
      <c r="C69" s="192" t="s">
        <v>908</v>
      </c>
      <c r="D69" s="193" t="s">
        <v>160</v>
      </c>
      <c r="E69" s="192" t="s">
        <v>161</v>
      </c>
      <c r="F69" s="192" t="s">
        <v>162</v>
      </c>
      <c r="G69" s="636" t="s">
        <v>163</v>
      </c>
      <c r="H69" s="636"/>
      <c r="I69" s="194" t="s">
        <v>164</v>
      </c>
      <c r="J69" s="193" t="s">
        <v>158</v>
      </c>
      <c r="K69" s="193" t="s">
        <v>165</v>
      </c>
      <c r="L69" s="193" t="s">
        <v>166</v>
      </c>
    </row>
    <row r="70" spans="2:12" x14ac:dyDescent="0.3">
      <c r="B70" s="95"/>
      <c r="C70" s="206" t="s">
        <v>167</v>
      </c>
      <c r="D70" s="207">
        <v>96995</v>
      </c>
      <c r="E70" s="206" t="s">
        <v>181</v>
      </c>
      <c r="F70" s="206" t="s">
        <v>191</v>
      </c>
      <c r="G70" s="637" t="s">
        <v>283</v>
      </c>
      <c r="H70" s="637"/>
      <c r="I70" s="208" t="s">
        <v>189</v>
      </c>
      <c r="J70" s="209">
        <v>1</v>
      </c>
      <c r="K70" s="239">
        <v>42.35</v>
      </c>
      <c r="L70" s="239">
        <v>42.35</v>
      </c>
    </row>
    <row r="71" spans="2:12" s="275" customFormat="1" x14ac:dyDescent="0.3">
      <c r="B71" s="380"/>
      <c r="C71" s="195" t="s">
        <v>169</v>
      </c>
      <c r="D71" s="196">
        <v>88316</v>
      </c>
      <c r="E71" s="195" t="s">
        <v>181</v>
      </c>
      <c r="F71" s="195" t="s">
        <v>185</v>
      </c>
      <c r="G71" s="634" t="s">
        <v>176</v>
      </c>
      <c r="H71" s="634"/>
      <c r="I71" s="197" t="s">
        <v>182</v>
      </c>
      <c r="J71" s="198">
        <v>2.3986000000000001</v>
      </c>
      <c r="K71" s="238">
        <v>17.66</v>
      </c>
      <c r="L71" s="238">
        <v>42.35</v>
      </c>
    </row>
    <row r="72" spans="2:12" x14ac:dyDescent="0.3">
      <c r="B72" s="95"/>
      <c r="C72" s="96"/>
      <c r="D72" s="96"/>
      <c r="E72" s="96"/>
      <c r="F72" s="96"/>
      <c r="G72" s="96" t="s">
        <v>170</v>
      </c>
      <c r="H72" s="97">
        <v>16.626794258373206</v>
      </c>
      <c r="I72" s="96" t="s">
        <v>171</v>
      </c>
      <c r="J72" s="97">
        <v>13.95</v>
      </c>
      <c r="K72" s="96" t="s">
        <v>172</v>
      </c>
      <c r="L72" s="97">
        <v>30.58</v>
      </c>
    </row>
    <row r="73" spans="2:12" ht="25" x14ac:dyDescent="0.3">
      <c r="B73" s="270"/>
      <c r="C73" s="96"/>
      <c r="D73" s="96"/>
      <c r="E73" s="96"/>
      <c r="F73" s="96"/>
      <c r="G73" s="96" t="s">
        <v>173</v>
      </c>
      <c r="H73" s="97">
        <v>11.2</v>
      </c>
      <c r="I73" s="96"/>
      <c r="J73" s="635" t="s">
        <v>174</v>
      </c>
      <c r="K73" s="635"/>
      <c r="L73" s="97">
        <v>53.55</v>
      </c>
    </row>
    <row r="74" spans="2:12" ht="14.5" thickBot="1" x14ac:dyDescent="0.35">
      <c r="B74" s="96"/>
      <c r="C74" s="199"/>
      <c r="D74" s="199"/>
      <c r="E74" s="199"/>
      <c r="F74" s="199"/>
      <c r="G74" s="199"/>
      <c r="H74" s="199"/>
      <c r="I74" s="199"/>
      <c r="J74" s="200"/>
      <c r="K74" s="199"/>
      <c r="L74" s="212"/>
    </row>
    <row r="75" spans="2:12" ht="14.5" thickTop="1" x14ac:dyDescent="0.3">
      <c r="B75" s="96"/>
      <c r="C75" s="201"/>
      <c r="D75" s="201"/>
      <c r="E75" s="201"/>
      <c r="F75" s="201"/>
      <c r="G75" s="201"/>
      <c r="H75" s="201"/>
      <c r="I75" s="201"/>
      <c r="J75" s="201"/>
      <c r="K75" s="201"/>
      <c r="L75" s="201"/>
    </row>
    <row r="76" spans="2:12" x14ac:dyDescent="0.3">
      <c r="B76" s="95"/>
      <c r="C76" s="234" t="s">
        <v>909</v>
      </c>
      <c r="D76" s="234"/>
      <c r="E76" s="234"/>
      <c r="F76" s="234" t="s">
        <v>942</v>
      </c>
      <c r="G76" s="234"/>
      <c r="H76" s="638"/>
      <c r="I76" s="638"/>
      <c r="J76" s="235"/>
      <c r="K76" s="234"/>
      <c r="L76" s="236"/>
    </row>
    <row r="77" spans="2:12" x14ac:dyDescent="0.3">
      <c r="B77" s="274"/>
      <c r="C77" s="234" t="s">
        <v>910</v>
      </c>
      <c r="D77" s="234"/>
      <c r="E77" s="234"/>
      <c r="F77" s="234" t="s">
        <v>943</v>
      </c>
      <c r="G77" s="234"/>
      <c r="H77" s="638"/>
      <c r="I77" s="638"/>
      <c r="J77" s="235"/>
      <c r="K77" s="234"/>
      <c r="L77" s="236"/>
    </row>
    <row r="78" spans="2:12" x14ac:dyDescent="0.3">
      <c r="B78" s="95"/>
      <c r="C78" s="192" t="s">
        <v>911</v>
      </c>
      <c r="D78" s="193" t="s">
        <v>160</v>
      </c>
      <c r="E78" s="192" t="s">
        <v>161</v>
      </c>
      <c r="F78" s="192" t="s">
        <v>162</v>
      </c>
      <c r="G78" s="636" t="s">
        <v>163</v>
      </c>
      <c r="H78" s="636"/>
      <c r="I78" s="194" t="s">
        <v>164</v>
      </c>
      <c r="J78" s="193" t="s">
        <v>158</v>
      </c>
      <c r="K78" s="193" t="s">
        <v>165</v>
      </c>
      <c r="L78" s="193" t="s">
        <v>166</v>
      </c>
    </row>
    <row r="79" spans="2:12" s="275" customFormat="1" ht="26" x14ac:dyDescent="0.3">
      <c r="B79" s="375"/>
      <c r="C79" s="206" t="s">
        <v>167</v>
      </c>
      <c r="D79" s="207">
        <v>96544</v>
      </c>
      <c r="E79" s="206" t="s">
        <v>181</v>
      </c>
      <c r="F79" s="206" t="s">
        <v>944</v>
      </c>
      <c r="G79" s="637" t="s">
        <v>268</v>
      </c>
      <c r="H79" s="637"/>
      <c r="I79" s="208" t="s">
        <v>192</v>
      </c>
      <c r="J79" s="209">
        <v>1</v>
      </c>
      <c r="K79" s="239">
        <v>18.190000000000001</v>
      </c>
      <c r="L79" s="239">
        <v>18.190000000000001</v>
      </c>
    </row>
    <row r="80" spans="2:12" x14ac:dyDescent="0.3">
      <c r="B80" s="270"/>
      <c r="C80" s="195" t="s">
        <v>169</v>
      </c>
      <c r="D80" s="196">
        <v>88238</v>
      </c>
      <c r="E80" s="195" t="s">
        <v>181</v>
      </c>
      <c r="F80" s="195" t="s">
        <v>1238</v>
      </c>
      <c r="G80" s="634" t="s">
        <v>176</v>
      </c>
      <c r="H80" s="634"/>
      <c r="I80" s="197" t="s">
        <v>182</v>
      </c>
      <c r="J80" s="198">
        <v>4.9000000000000002E-2</v>
      </c>
      <c r="K80" s="238">
        <v>17.670000000000002</v>
      </c>
      <c r="L80" s="238">
        <v>0.86</v>
      </c>
    </row>
    <row r="81" spans="2:12" x14ac:dyDescent="0.3">
      <c r="B81" s="270"/>
      <c r="C81" s="195" t="s">
        <v>169</v>
      </c>
      <c r="D81" s="196">
        <v>88245</v>
      </c>
      <c r="E81" s="195" t="s">
        <v>181</v>
      </c>
      <c r="F81" s="195" t="s">
        <v>1239</v>
      </c>
      <c r="G81" s="634" t="s">
        <v>176</v>
      </c>
      <c r="H81" s="634"/>
      <c r="I81" s="197" t="s">
        <v>182</v>
      </c>
      <c r="J81" s="198">
        <v>0.151</v>
      </c>
      <c r="K81" s="238">
        <v>22.03</v>
      </c>
      <c r="L81" s="238">
        <v>3.32</v>
      </c>
    </row>
    <row r="82" spans="2:12" x14ac:dyDescent="0.3">
      <c r="B82" s="270"/>
      <c r="C82" s="195" t="s">
        <v>169</v>
      </c>
      <c r="D82" s="196">
        <v>92801</v>
      </c>
      <c r="E82" s="195" t="s">
        <v>181</v>
      </c>
      <c r="F82" s="195" t="s">
        <v>1240</v>
      </c>
      <c r="G82" s="634" t="s">
        <v>268</v>
      </c>
      <c r="H82" s="634"/>
      <c r="I82" s="197" t="s">
        <v>192</v>
      </c>
      <c r="J82" s="198">
        <v>1</v>
      </c>
      <c r="K82" s="238">
        <v>13.11</v>
      </c>
      <c r="L82" s="238">
        <v>13.11</v>
      </c>
    </row>
    <row r="83" spans="2:12" ht="25" x14ac:dyDescent="0.3">
      <c r="B83" s="96"/>
      <c r="C83" s="195" t="s">
        <v>177</v>
      </c>
      <c r="D83" s="196">
        <v>39017</v>
      </c>
      <c r="E83" s="195" t="s">
        <v>181</v>
      </c>
      <c r="F83" s="195" t="s">
        <v>1241</v>
      </c>
      <c r="G83" s="634" t="s">
        <v>271</v>
      </c>
      <c r="H83" s="634"/>
      <c r="I83" s="197" t="s">
        <v>175</v>
      </c>
      <c r="J83" s="198">
        <v>1.19</v>
      </c>
      <c r="K83" s="238">
        <v>0.22</v>
      </c>
      <c r="L83" s="238">
        <v>0.26</v>
      </c>
    </row>
    <row r="84" spans="2:12" ht="25" x14ac:dyDescent="0.3">
      <c r="B84" s="96"/>
      <c r="C84" s="195" t="s">
        <v>177</v>
      </c>
      <c r="D84" s="196">
        <v>43132</v>
      </c>
      <c r="E84" s="195" t="s">
        <v>181</v>
      </c>
      <c r="F84" s="195" t="s">
        <v>1242</v>
      </c>
      <c r="G84" s="634" t="s">
        <v>271</v>
      </c>
      <c r="H84" s="634"/>
      <c r="I84" s="197" t="s">
        <v>192</v>
      </c>
      <c r="J84" s="198">
        <v>2.5000000000000001E-2</v>
      </c>
      <c r="K84" s="238">
        <v>25.8</v>
      </c>
      <c r="L84" s="238">
        <v>0.64</v>
      </c>
    </row>
    <row r="85" spans="2:12" x14ac:dyDescent="0.3">
      <c r="B85" s="95"/>
      <c r="C85" s="96"/>
      <c r="D85" s="96"/>
      <c r="E85" s="96"/>
      <c r="F85" s="96"/>
      <c r="G85" s="96" t="s">
        <v>170</v>
      </c>
      <c r="H85" s="97">
        <v>2.0334928229665072</v>
      </c>
      <c r="I85" s="96" t="s">
        <v>171</v>
      </c>
      <c r="J85" s="97">
        <v>1.71</v>
      </c>
      <c r="K85" s="96" t="s">
        <v>172</v>
      </c>
      <c r="L85" s="97">
        <v>3.74</v>
      </c>
    </row>
    <row r="86" spans="2:12" ht="25" x14ac:dyDescent="0.3">
      <c r="B86" s="274"/>
      <c r="C86" s="96"/>
      <c r="D86" s="96"/>
      <c r="E86" s="96"/>
      <c r="F86" s="96"/>
      <c r="G86" s="96" t="s">
        <v>173</v>
      </c>
      <c r="H86" s="97">
        <v>4.8099999999999996</v>
      </c>
      <c r="I86" s="96"/>
      <c r="J86" s="635" t="s">
        <v>174</v>
      </c>
      <c r="K86" s="635"/>
      <c r="L86" s="97">
        <v>23</v>
      </c>
    </row>
    <row r="87" spans="2:12" ht="14.5" thickBot="1" x14ac:dyDescent="0.35">
      <c r="B87" s="95"/>
      <c r="C87" s="199"/>
      <c r="D87" s="199"/>
      <c r="E87" s="199"/>
      <c r="F87" s="199"/>
      <c r="G87" s="199"/>
      <c r="H87" s="199"/>
      <c r="I87" s="199"/>
      <c r="J87" s="200"/>
      <c r="K87" s="199"/>
      <c r="L87" s="212"/>
    </row>
    <row r="88" spans="2:12" s="275" customFormat="1" ht="14.5" thickTop="1" x14ac:dyDescent="0.3">
      <c r="B88" s="375"/>
      <c r="C88" s="201"/>
      <c r="D88" s="201"/>
      <c r="E88" s="201"/>
      <c r="F88" s="201"/>
      <c r="G88" s="201"/>
      <c r="H88" s="201"/>
      <c r="I88" s="201"/>
      <c r="J88" s="201"/>
      <c r="K88" s="201"/>
      <c r="L88" s="201"/>
    </row>
    <row r="89" spans="2:12" x14ac:dyDescent="0.3">
      <c r="B89" s="270"/>
      <c r="C89" s="192" t="s">
        <v>912</v>
      </c>
      <c r="D89" s="193" t="s">
        <v>160</v>
      </c>
      <c r="E89" s="192" t="s">
        <v>161</v>
      </c>
      <c r="F89" s="192" t="s">
        <v>162</v>
      </c>
      <c r="G89" s="636" t="s">
        <v>163</v>
      </c>
      <c r="H89" s="636"/>
      <c r="I89" s="194" t="s">
        <v>164</v>
      </c>
      <c r="J89" s="193" t="s">
        <v>158</v>
      </c>
      <c r="K89" s="193" t="s">
        <v>165</v>
      </c>
      <c r="L89" s="193" t="s">
        <v>166</v>
      </c>
    </row>
    <row r="90" spans="2:12" ht="39" x14ac:dyDescent="0.3">
      <c r="B90" s="270"/>
      <c r="C90" s="206" t="s">
        <v>167</v>
      </c>
      <c r="D90" s="207">
        <v>92759</v>
      </c>
      <c r="E90" s="206" t="s">
        <v>181</v>
      </c>
      <c r="F90" s="206" t="s">
        <v>945</v>
      </c>
      <c r="G90" s="637" t="s">
        <v>268</v>
      </c>
      <c r="H90" s="637"/>
      <c r="I90" s="208" t="s">
        <v>192</v>
      </c>
      <c r="J90" s="209">
        <v>1</v>
      </c>
      <c r="K90" s="239">
        <v>16.059999999999999</v>
      </c>
      <c r="L90" s="239">
        <v>16.059999999999999</v>
      </c>
    </row>
    <row r="91" spans="2:12" x14ac:dyDescent="0.3">
      <c r="B91" s="270"/>
      <c r="C91" s="195" t="s">
        <v>169</v>
      </c>
      <c r="D91" s="196">
        <v>88238</v>
      </c>
      <c r="E91" s="195" t="s">
        <v>181</v>
      </c>
      <c r="F91" s="195" t="s">
        <v>1238</v>
      </c>
      <c r="G91" s="634" t="s">
        <v>176</v>
      </c>
      <c r="H91" s="634"/>
      <c r="I91" s="197" t="s">
        <v>182</v>
      </c>
      <c r="J91" s="198">
        <v>1.7500000000000002E-2</v>
      </c>
      <c r="K91" s="238">
        <v>17.670000000000002</v>
      </c>
      <c r="L91" s="238">
        <v>0.3</v>
      </c>
    </row>
    <row r="92" spans="2:12" x14ac:dyDescent="0.3">
      <c r="B92" s="270"/>
      <c r="C92" s="195" t="s">
        <v>169</v>
      </c>
      <c r="D92" s="196">
        <v>88245</v>
      </c>
      <c r="E92" s="195" t="s">
        <v>181</v>
      </c>
      <c r="F92" s="195" t="s">
        <v>1239</v>
      </c>
      <c r="G92" s="634" t="s">
        <v>176</v>
      </c>
      <c r="H92" s="634"/>
      <c r="I92" s="197" t="s">
        <v>182</v>
      </c>
      <c r="J92" s="198">
        <v>0.1069</v>
      </c>
      <c r="K92" s="238">
        <v>22.03</v>
      </c>
      <c r="L92" s="238">
        <v>2.35</v>
      </c>
    </row>
    <row r="93" spans="2:12" x14ac:dyDescent="0.3">
      <c r="B93" s="270"/>
      <c r="C93" s="195" t="s">
        <v>169</v>
      </c>
      <c r="D93" s="196">
        <v>92800</v>
      </c>
      <c r="E93" s="195" t="s">
        <v>181</v>
      </c>
      <c r="F93" s="195" t="s">
        <v>1243</v>
      </c>
      <c r="G93" s="634" t="s">
        <v>268</v>
      </c>
      <c r="H93" s="634"/>
      <c r="I93" s="197" t="s">
        <v>192</v>
      </c>
      <c r="J93" s="198">
        <v>1</v>
      </c>
      <c r="K93" s="238">
        <v>12.51</v>
      </c>
      <c r="L93" s="238">
        <v>12.51</v>
      </c>
    </row>
    <row r="94" spans="2:12" ht="25" x14ac:dyDescent="0.3">
      <c r="B94" s="270"/>
      <c r="C94" s="195" t="s">
        <v>177</v>
      </c>
      <c r="D94" s="196">
        <v>39017</v>
      </c>
      <c r="E94" s="195" t="s">
        <v>181</v>
      </c>
      <c r="F94" s="195" t="s">
        <v>1241</v>
      </c>
      <c r="G94" s="634" t="s">
        <v>271</v>
      </c>
      <c r="H94" s="634"/>
      <c r="I94" s="197" t="s">
        <v>175</v>
      </c>
      <c r="J94" s="198">
        <v>1.19</v>
      </c>
      <c r="K94" s="238">
        <v>0.22</v>
      </c>
      <c r="L94" s="238">
        <v>0.26</v>
      </c>
    </row>
    <row r="95" spans="2:12" ht="25" x14ac:dyDescent="0.3">
      <c r="B95" s="270"/>
      <c r="C95" s="195" t="s">
        <v>177</v>
      </c>
      <c r="D95" s="196">
        <v>43132</v>
      </c>
      <c r="E95" s="195" t="s">
        <v>181</v>
      </c>
      <c r="F95" s="195" t="s">
        <v>1242</v>
      </c>
      <c r="G95" s="634" t="s">
        <v>271</v>
      </c>
      <c r="H95" s="634"/>
      <c r="I95" s="197" t="s">
        <v>192</v>
      </c>
      <c r="J95" s="198">
        <v>2.5000000000000001E-2</v>
      </c>
      <c r="K95" s="238">
        <v>25.8</v>
      </c>
      <c r="L95" s="238">
        <v>0.64</v>
      </c>
    </row>
    <row r="96" spans="2:12" s="275" customFormat="1" x14ac:dyDescent="0.3">
      <c r="B96" s="375"/>
      <c r="C96" s="96"/>
      <c r="D96" s="96"/>
      <c r="E96" s="96"/>
      <c r="F96" s="96"/>
      <c r="G96" s="96" t="s">
        <v>170</v>
      </c>
      <c r="H96" s="97">
        <v>1.6963897346672465</v>
      </c>
      <c r="I96" s="96" t="s">
        <v>171</v>
      </c>
      <c r="J96" s="97">
        <v>1.42</v>
      </c>
      <c r="K96" s="96" t="s">
        <v>172</v>
      </c>
      <c r="L96" s="97">
        <v>3.12</v>
      </c>
    </row>
    <row r="97" spans="2:12" ht="25" x14ac:dyDescent="0.3">
      <c r="B97" s="96"/>
      <c r="C97" s="96"/>
      <c r="D97" s="96"/>
      <c r="E97" s="96"/>
      <c r="F97" s="96"/>
      <c r="G97" s="96" t="s">
        <v>173</v>
      </c>
      <c r="H97" s="97">
        <v>4.24</v>
      </c>
      <c r="I97" s="96"/>
      <c r="J97" s="635" t="s">
        <v>174</v>
      </c>
      <c r="K97" s="635"/>
      <c r="L97" s="97">
        <v>20.3</v>
      </c>
    </row>
    <row r="98" spans="2:12" ht="14.5" thickBot="1" x14ac:dyDescent="0.35">
      <c r="B98" s="96"/>
      <c r="C98" s="199"/>
      <c r="D98" s="199"/>
      <c r="E98" s="199"/>
      <c r="F98" s="199"/>
      <c r="G98" s="199"/>
      <c r="H98" s="199"/>
      <c r="I98" s="199"/>
      <c r="J98" s="200"/>
      <c r="K98" s="199"/>
      <c r="L98" s="212"/>
    </row>
    <row r="99" spans="2:12" ht="14.5" thickTop="1" x14ac:dyDescent="0.3">
      <c r="B99" s="95"/>
      <c r="C99" s="201"/>
      <c r="D99" s="201"/>
      <c r="E99" s="201"/>
      <c r="F99" s="201"/>
      <c r="G99" s="201"/>
      <c r="H99" s="201"/>
      <c r="I99" s="201"/>
      <c r="J99" s="201"/>
      <c r="K99" s="201"/>
      <c r="L99" s="201"/>
    </row>
    <row r="100" spans="2:12" x14ac:dyDescent="0.3">
      <c r="B100" s="274"/>
      <c r="C100" s="192" t="s">
        <v>913</v>
      </c>
      <c r="D100" s="193" t="s">
        <v>160</v>
      </c>
      <c r="E100" s="192" t="s">
        <v>161</v>
      </c>
      <c r="F100" s="192" t="s">
        <v>162</v>
      </c>
      <c r="G100" s="636" t="s">
        <v>163</v>
      </c>
      <c r="H100" s="636"/>
      <c r="I100" s="194" t="s">
        <v>164</v>
      </c>
      <c r="J100" s="193" t="s">
        <v>158</v>
      </c>
      <c r="K100" s="193" t="s">
        <v>165</v>
      </c>
      <c r="L100" s="193" t="s">
        <v>166</v>
      </c>
    </row>
    <row r="101" spans="2:12" ht="39" x14ac:dyDescent="0.3">
      <c r="B101" s="95"/>
      <c r="C101" s="206" t="s">
        <v>167</v>
      </c>
      <c r="D101" s="207">
        <v>92761</v>
      </c>
      <c r="E101" s="206" t="s">
        <v>181</v>
      </c>
      <c r="F101" s="206" t="s">
        <v>955</v>
      </c>
      <c r="G101" s="637" t="s">
        <v>268</v>
      </c>
      <c r="H101" s="637"/>
      <c r="I101" s="208" t="s">
        <v>192</v>
      </c>
      <c r="J101" s="209">
        <v>1</v>
      </c>
      <c r="K101" s="239">
        <v>15.46</v>
      </c>
      <c r="L101" s="239">
        <v>15.46</v>
      </c>
    </row>
    <row r="102" spans="2:12" x14ac:dyDescent="0.3">
      <c r="B102" s="270"/>
      <c r="C102" s="195" t="s">
        <v>169</v>
      </c>
      <c r="D102" s="196">
        <v>88238</v>
      </c>
      <c r="E102" s="195" t="s">
        <v>181</v>
      </c>
      <c r="F102" s="195" t="s">
        <v>1238</v>
      </c>
      <c r="G102" s="634" t="s">
        <v>176</v>
      </c>
      <c r="H102" s="634"/>
      <c r="I102" s="197" t="s">
        <v>182</v>
      </c>
      <c r="J102" s="198">
        <v>9.1999999999999998E-3</v>
      </c>
      <c r="K102" s="238">
        <v>17.670000000000002</v>
      </c>
      <c r="L102" s="238">
        <v>0.16</v>
      </c>
    </row>
    <row r="103" spans="2:12" x14ac:dyDescent="0.3">
      <c r="B103" s="270"/>
      <c r="C103" s="195" t="s">
        <v>169</v>
      </c>
      <c r="D103" s="196">
        <v>88245</v>
      </c>
      <c r="E103" s="195" t="s">
        <v>181</v>
      </c>
      <c r="F103" s="195" t="s">
        <v>1239</v>
      </c>
      <c r="G103" s="634" t="s">
        <v>176</v>
      </c>
      <c r="H103" s="634"/>
      <c r="I103" s="197" t="s">
        <v>182</v>
      </c>
      <c r="J103" s="198">
        <v>5.6099999999999997E-2</v>
      </c>
      <c r="K103" s="238">
        <v>22.03</v>
      </c>
      <c r="L103" s="238">
        <v>1.23</v>
      </c>
    </row>
    <row r="104" spans="2:12" s="275" customFormat="1" x14ac:dyDescent="0.3">
      <c r="B104" s="375"/>
      <c r="C104" s="195" t="s">
        <v>169</v>
      </c>
      <c r="D104" s="196">
        <v>92802</v>
      </c>
      <c r="E104" s="195" t="s">
        <v>181</v>
      </c>
      <c r="F104" s="195" t="s">
        <v>1244</v>
      </c>
      <c r="G104" s="634" t="s">
        <v>268</v>
      </c>
      <c r="H104" s="634"/>
      <c r="I104" s="197" t="s">
        <v>192</v>
      </c>
      <c r="J104" s="198">
        <v>1</v>
      </c>
      <c r="K104" s="238">
        <v>13.27</v>
      </c>
      <c r="L104" s="238">
        <v>13.27</v>
      </c>
    </row>
    <row r="105" spans="2:12" ht="25" x14ac:dyDescent="0.3">
      <c r="B105" s="96"/>
      <c r="C105" s="195" t="s">
        <v>177</v>
      </c>
      <c r="D105" s="196">
        <v>39017</v>
      </c>
      <c r="E105" s="195" t="s">
        <v>181</v>
      </c>
      <c r="F105" s="195" t="s">
        <v>1241</v>
      </c>
      <c r="G105" s="634" t="s">
        <v>271</v>
      </c>
      <c r="H105" s="634"/>
      <c r="I105" s="197" t="s">
        <v>175</v>
      </c>
      <c r="J105" s="198">
        <v>0.74299999999999999</v>
      </c>
      <c r="K105" s="238">
        <v>0.22</v>
      </c>
      <c r="L105" s="238">
        <v>0.16</v>
      </c>
    </row>
    <row r="106" spans="2:12" ht="25" x14ac:dyDescent="0.3">
      <c r="B106" s="96"/>
      <c r="C106" s="195" t="s">
        <v>177</v>
      </c>
      <c r="D106" s="196">
        <v>43132</v>
      </c>
      <c r="E106" s="195" t="s">
        <v>181</v>
      </c>
      <c r="F106" s="195" t="s">
        <v>1242</v>
      </c>
      <c r="G106" s="634" t="s">
        <v>271</v>
      </c>
      <c r="H106" s="634"/>
      <c r="I106" s="197" t="s">
        <v>192</v>
      </c>
      <c r="J106" s="198">
        <v>2.5000000000000001E-2</v>
      </c>
      <c r="K106" s="238">
        <v>25.8</v>
      </c>
      <c r="L106" s="238">
        <v>0.64</v>
      </c>
    </row>
    <row r="107" spans="2:12" x14ac:dyDescent="0.3">
      <c r="B107" s="95"/>
      <c r="C107" s="96"/>
      <c r="D107" s="96"/>
      <c r="E107" s="96"/>
      <c r="F107" s="96"/>
      <c r="G107" s="96" t="s">
        <v>170</v>
      </c>
      <c r="H107" s="97">
        <v>0.73945193562418443</v>
      </c>
      <c r="I107" s="96" t="s">
        <v>171</v>
      </c>
      <c r="J107" s="97">
        <v>0.62</v>
      </c>
      <c r="K107" s="96" t="s">
        <v>172</v>
      </c>
      <c r="L107" s="97">
        <v>1.36</v>
      </c>
    </row>
    <row r="108" spans="2:12" ht="25" x14ac:dyDescent="0.3">
      <c r="B108" s="274"/>
      <c r="C108" s="96"/>
      <c r="D108" s="96"/>
      <c r="E108" s="96"/>
      <c r="F108" s="96"/>
      <c r="G108" s="96" t="s">
        <v>173</v>
      </c>
      <c r="H108" s="97">
        <v>4.09</v>
      </c>
      <c r="I108" s="96"/>
      <c r="J108" s="635" t="s">
        <v>174</v>
      </c>
      <c r="K108" s="635"/>
      <c r="L108" s="97">
        <v>19.55</v>
      </c>
    </row>
    <row r="109" spans="2:12" ht="14.5" thickBot="1" x14ac:dyDescent="0.35">
      <c r="B109" s="95"/>
      <c r="C109" s="199"/>
      <c r="D109" s="199"/>
      <c r="E109" s="199"/>
      <c r="F109" s="199"/>
      <c r="G109" s="199"/>
      <c r="H109" s="199"/>
      <c r="I109" s="199"/>
      <c r="J109" s="200"/>
      <c r="K109" s="199"/>
      <c r="L109" s="212"/>
    </row>
    <row r="110" spans="2:12" ht="14.5" thickTop="1" x14ac:dyDescent="0.3">
      <c r="B110" s="270"/>
      <c r="C110" s="201"/>
      <c r="D110" s="201"/>
      <c r="E110" s="201"/>
      <c r="F110" s="201"/>
      <c r="G110" s="201"/>
      <c r="H110" s="201"/>
      <c r="I110" s="201"/>
      <c r="J110" s="201"/>
      <c r="K110" s="201"/>
      <c r="L110" s="201"/>
    </row>
    <row r="111" spans="2:12" x14ac:dyDescent="0.3">
      <c r="B111" s="270"/>
      <c r="C111" s="192" t="s">
        <v>914</v>
      </c>
      <c r="D111" s="193" t="s">
        <v>160</v>
      </c>
      <c r="E111" s="192" t="s">
        <v>161</v>
      </c>
      <c r="F111" s="192" t="s">
        <v>162</v>
      </c>
      <c r="G111" s="636" t="s">
        <v>163</v>
      </c>
      <c r="H111" s="636"/>
      <c r="I111" s="194" t="s">
        <v>164</v>
      </c>
      <c r="J111" s="193" t="s">
        <v>158</v>
      </c>
      <c r="K111" s="193" t="s">
        <v>165</v>
      </c>
      <c r="L111" s="193" t="s">
        <v>166</v>
      </c>
    </row>
    <row r="112" spans="2:12" s="275" customFormat="1" ht="26" x14ac:dyDescent="0.3">
      <c r="B112" s="375"/>
      <c r="C112" s="206" t="s">
        <v>167</v>
      </c>
      <c r="D112" s="207">
        <v>96619</v>
      </c>
      <c r="E112" s="206" t="s">
        <v>181</v>
      </c>
      <c r="F112" s="206" t="s">
        <v>946</v>
      </c>
      <c r="G112" s="637" t="s">
        <v>268</v>
      </c>
      <c r="H112" s="637"/>
      <c r="I112" s="208" t="s">
        <v>180</v>
      </c>
      <c r="J112" s="209">
        <v>1</v>
      </c>
      <c r="K112" s="239">
        <v>33.07</v>
      </c>
      <c r="L112" s="239">
        <v>33.07</v>
      </c>
    </row>
    <row r="113" spans="2:12" x14ac:dyDescent="0.3">
      <c r="B113" s="96"/>
      <c r="C113" s="195" t="s">
        <v>169</v>
      </c>
      <c r="D113" s="196">
        <v>88309</v>
      </c>
      <c r="E113" s="195" t="s">
        <v>181</v>
      </c>
      <c r="F113" s="195" t="s">
        <v>278</v>
      </c>
      <c r="G113" s="634" t="s">
        <v>176</v>
      </c>
      <c r="H113" s="634"/>
      <c r="I113" s="197" t="s">
        <v>182</v>
      </c>
      <c r="J113" s="198">
        <v>0.31059999999999999</v>
      </c>
      <c r="K113" s="238">
        <v>22.19</v>
      </c>
      <c r="L113" s="238">
        <v>6.89</v>
      </c>
    </row>
    <row r="114" spans="2:12" x14ac:dyDescent="0.3">
      <c r="B114" s="96"/>
      <c r="C114" s="195" t="s">
        <v>169</v>
      </c>
      <c r="D114" s="196">
        <v>88316</v>
      </c>
      <c r="E114" s="195" t="s">
        <v>181</v>
      </c>
      <c r="F114" s="195" t="s">
        <v>185</v>
      </c>
      <c r="G114" s="634" t="s">
        <v>176</v>
      </c>
      <c r="H114" s="634"/>
      <c r="I114" s="197" t="s">
        <v>182</v>
      </c>
      <c r="J114" s="198">
        <v>8.4699999999999998E-2</v>
      </c>
      <c r="K114" s="238">
        <v>17.66</v>
      </c>
      <c r="L114" s="238">
        <v>1.49</v>
      </c>
    </row>
    <row r="115" spans="2:12" ht="37.5" x14ac:dyDescent="0.3">
      <c r="B115" s="95"/>
      <c r="C115" s="195" t="s">
        <v>169</v>
      </c>
      <c r="D115" s="196">
        <v>94968</v>
      </c>
      <c r="E115" s="195" t="s">
        <v>181</v>
      </c>
      <c r="F115" s="195" t="s">
        <v>1245</v>
      </c>
      <c r="G115" s="634" t="s">
        <v>268</v>
      </c>
      <c r="H115" s="634"/>
      <c r="I115" s="197" t="s">
        <v>189</v>
      </c>
      <c r="J115" s="198">
        <v>5.6500000000000002E-2</v>
      </c>
      <c r="K115" s="238">
        <v>437.12</v>
      </c>
      <c r="L115" s="238">
        <v>24.69</v>
      </c>
    </row>
    <row r="116" spans="2:12" x14ac:dyDescent="0.3">
      <c r="B116" s="274"/>
      <c r="C116" s="96"/>
      <c r="D116" s="96"/>
      <c r="E116" s="96"/>
      <c r="F116" s="96"/>
      <c r="G116" s="96" t="s">
        <v>170</v>
      </c>
      <c r="H116" s="97">
        <v>4.7846889952153111</v>
      </c>
      <c r="I116" s="96" t="s">
        <v>171</v>
      </c>
      <c r="J116" s="97">
        <v>4.0199999999999996</v>
      </c>
      <c r="K116" s="96" t="s">
        <v>172</v>
      </c>
      <c r="L116" s="97">
        <v>8.8000000000000007</v>
      </c>
    </row>
    <row r="117" spans="2:12" ht="25" x14ac:dyDescent="0.3">
      <c r="B117" s="95"/>
      <c r="C117" s="96"/>
      <c r="D117" s="96"/>
      <c r="E117" s="96"/>
      <c r="F117" s="96"/>
      <c r="G117" s="96" t="s">
        <v>173</v>
      </c>
      <c r="H117" s="97">
        <v>8.75</v>
      </c>
      <c r="I117" s="96"/>
      <c r="J117" s="635" t="s">
        <v>174</v>
      </c>
      <c r="K117" s="635"/>
      <c r="L117" s="97">
        <v>41.82</v>
      </c>
    </row>
    <row r="118" spans="2:12" ht="14.5" thickBot="1" x14ac:dyDescent="0.35">
      <c r="B118" s="270"/>
      <c r="C118" s="199"/>
      <c r="D118" s="199"/>
      <c r="E118" s="199"/>
      <c r="F118" s="199"/>
      <c r="G118" s="199"/>
      <c r="H118" s="199"/>
      <c r="I118" s="199"/>
      <c r="J118" s="200"/>
      <c r="K118" s="199"/>
      <c r="L118" s="212"/>
    </row>
    <row r="119" spans="2:12" ht="14.5" thickTop="1" x14ac:dyDescent="0.3">
      <c r="B119" s="270"/>
      <c r="C119" s="201"/>
      <c r="D119" s="201"/>
      <c r="E119" s="201"/>
      <c r="F119" s="201"/>
      <c r="G119" s="201"/>
      <c r="H119" s="201"/>
      <c r="I119" s="201"/>
      <c r="J119" s="201"/>
      <c r="K119" s="201"/>
      <c r="L119" s="201"/>
    </row>
    <row r="120" spans="2:12" s="275" customFormat="1" x14ac:dyDescent="0.3">
      <c r="B120" s="375"/>
      <c r="C120" s="192" t="s">
        <v>915</v>
      </c>
      <c r="D120" s="193" t="s">
        <v>160</v>
      </c>
      <c r="E120" s="192" t="s">
        <v>161</v>
      </c>
      <c r="F120" s="192" t="s">
        <v>162</v>
      </c>
      <c r="G120" s="636" t="s">
        <v>163</v>
      </c>
      <c r="H120" s="636"/>
      <c r="I120" s="194" t="s">
        <v>164</v>
      </c>
      <c r="J120" s="193" t="s">
        <v>158</v>
      </c>
      <c r="K120" s="193" t="s">
        <v>165</v>
      </c>
      <c r="L120" s="193" t="s">
        <v>166</v>
      </c>
    </row>
    <row r="121" spans="2:12" ht="39" x14ac:dyDescent="0.3">
      <c r="B121" s="270"/>
      <c r="C121" s="206" t="s">
        <v>167</v>
      </c>
      <c r="D121" s="207">
        <v>94965</v>
      </c>
      <c r="E121" s="206" t="s">
        <v>181</v>
      </c>
      <c r="F121" s="206" t="s">
        <v>947</v>
      </c>
      <c r="G121" s="637" t="s">
        <v>268</v>
      </c>
      <c r="H121" s="637"/>
      <c r="I121" s="208" t="s">
        <v>189</v>
      </c>
      <c r="J121" s="209">
        <v>1</v>
      </c>
      <c r="K121" s="239">
        <v>566.88</v>
      </c>
      <c r="L121" s="239">
        <v>566.88</v>
      </c>
    </row>
    <row r="122" spans="2:12" x14ac:dyDescent="0.3">
      <c r="B122" s="270"/>
      <c r="C122" s="195" t="s">
        <v>169</v>
      </c>
      <c r="D122" s="196">
        <v>88316</v>
      </c>
      <c r="E122" s="195" t="s">
        <v>181</v>
      </c>
      <c r="F122" s="195" t="s">
        <v>185</v>
      </c>
      <c r="G122" s="634" t="s">
        <v>176</v>
      </c>
      <c r="H122" s="634"/>
      <c r="I122" s="197" t="s">
        <v>182</v>
      </c>
      <c r="J122" s="198">
        <v>2.3117000000000001</v>
      </c>
      <c r="K122" s="238">
        <v>17.66</v>
      </c>
      <c r="L122" s="238">
        <v>40.82</v>
      </c>
    </row>
    <row r="123" spans="2:12" ht="25" x14ac:dyDescent="0.3">
      <c r="B123" s="270"/>
      <c r="C123" s="195" t="s">
        <v>169</v>
      </c>
      <c r="D123" s="196">
        <v>88377</v>
      </c>
      <c r="E123" s="195" t="s">
        <v>181</v>
      </c>
      <c r="F123" s="195" t="s">
        <v>934</v>
      </c>
      <c r="G123" s="634" t="s">
        <v>176</v>
      </c>
      <c r="H123" s="634"/>
      <c r="I123" s="197" t="s">
        <v>182</v>
      </c>
      <c r="J123" s="198">
        <v>1.4637</v>
      </c>
      <c r="K123" s="238">
        <v>15.99</v>
      </c>
      <c r="L123" s="238">
        <v>23.4</v>
      </c>
    </row>
    <row r="124" spans="2:12" ht="37.5" x14ac:dyDescent="0.3">
      <c r="B124" s="270"/>
      <c r="C124" s="195" t="s">
        <v>169</v>
      </c>
      <c r="D124" s="196">
        <v>88830</v>
      </c>
      <c r="E124" s="195" t="s">
        <v>181</v>
      </c>
      <c r="F124" s="195" t="s">
        <v>1246</v>
      </c>
      <c r="G124" s="634" t="s">
        <v>183</v>
      </c>
      <c r="H124" s="634"/>
      <c r="I124" s="197" t="s">
        <v>184</v>
      </c>
      <c r="J124" s="198">
        <v>0.75339999999999996</v>
      </c>
      <c r="K124" s="238">
        <v>2.17</v>
      </c>
      <c r="L124" s="238">
        <v>1.63</v>
      </c>
    </row>
    <row r="125" spans="2:12" ht="37.5" x14ac:dyDescent="0.3">
      <c r="B125" s="270"/>
      <c r="C125" s="195" t="s">
        <v>169</v>
      </c>
      <c r="D125" s="196">
        <v>88831</v>
      </c>
      <c r="E125" s="195" t="s">
        <v>181</v>
      </c>
      <c r="F125" s="195" t="s">
        <v>1247</v>
      </c>
      <c r="G125" s="634" t="s">
        <v>183</v>
      </c>
      <c r="H125" s="634"/>
      <c r="I125" s="197" t="s">
        <v>275</v>
      </c>
      <c r="J125" s="198">
        <v>0.71030000000000004</v>
      </c>
      <c r="K125" s="238">
        <v>0.4</v>
      </c>
      <c r="L125" s="238">
        <v>0.28000000000000003</v>
      </c>
    </row>
    <row r="126" spans="2:12" ht="25" x14ac:dyDescent="0.3">
      <c r="B126" s="270"/>
      <c r="C126" s="195" t="s">
        <v>177</v>
      </c>
      <c r="D126" s="196">
        <v>370</v>
      </c>
      <c r="E126" s="195" t="s">
        <v>181</v>
      </c>
      <c r="F126" s="195" t="s">
        <v>1248</v>
      </c>
      <c r="G126" s="634" t="s">
        <v>271</v>
      </c>
      <c r="H126" s="634"/>
      <c r="I126" s="197" t="s">
        <v>189</v>
      </c>
      <c r="J126" s="198">
        <v>0.72289999999999999</v>
      </c>
      <c r="K126" s="238">
        <v>129.94999999999999</v>
      </c>
      <c r="L126" s="238">
        <v>93.94</v>
      </c>
    </row>
    <row r="127" spans="2:12" x14ac:dyDescent="0.3">
      <c r="B127" s="270"/>
      <c r="C127" s="195" t="s">
        <v>177</v>
      </c>
      <c r="D127" s="196">
        <v>1379</v>
      </c>
      <c r="E127" s="195" t="s">
        <v>181</v>
      </c>
      <c r="F127" s="195" t="s">
        <v>1249</v>
      </c>
      <c r="G127" s="634" t="s">
        <v>271</v>
      </c>
      <c r="H127" s="634"/>
      <c r="I127" s="197" t="s">
        <v>192</v>
      </c>
      <c r="J127" s="198">
        <v>362.65789999999998</v>
      </c>
      <c r="K127" s="238">
        <v>0.94</v>
      </c>
      <c r="L127" s="238">
        <v>340.89</v>
      </c>
    </row>
    <row r="128" spans="2:12" s="275" customFormat="1" ht="25" x14ac:dyDescent="0.3">
      <c r="B128" s="375"/>
      <c r="C128" s="195" t="s">
        <v>177</v>
      </c>
      <c r="D128" s="196">
        <v>4721</v>
      </c>
      <c r="E128" s="195" t="s">
        <v>181</v>
      </c>
      <c r="F128" s="195" t="s">
        <v>1250</v>
      </c>
      <c r="G128" s="634" t="s">
        <v>271</v>
      </c>
      <c r="H128" s="634"/>
      <c r="I128" s="197" t="s">
        <v>189</v>
      </c>
      <c r="J128" s="198">
        <v>0.59340000000000004</v>
      </c>
      <c r="K128" s="238">
        <v>111.09</v>
      </c>
      <c r="L128" s="238">
        <v>65.92</v>
      </c>
    </row>
    <row r="129" spans="2:12" x14ac:dyDescent="0.3">
      <c r="B129" s="270"/>
      <c r="C129" s="96"/>
      <c r="D129" s="96"/>
      <c r="E129" s="96"/>
      <c r="F129" s="96"/>
      <c r="G129" s="96" t="s">
        <v>170</v>
      </c>
      <c r="H129" s="97">
        <v>25.641583297085688</v>
      </c>
      <c r="I129" s="96" t="s">
        <v>171</v>
      </c>
      <c r="J129" s="97">
        <v>21.52</v>
      </c>
      <c r="K129" s="96" t="s">
        <v>172</v>
      </c>
      <c r="L129" s="97">
        <v>47.16</v>
      </c>
    </row>
    <row r="130" spans="2:12" ht="25" x14ac:dyDescent="0.3">
      <c r="B130" s="270"/>
      <c r="C130" s="96"/>
      <c r="D130" s="96"/>
      <c r="E130" s="96"/>
      <c r="F130" s="96"/>
      <c r="G130" s="96" t="s">
        <v>173</v>
      </c>
      <c r="H130" s="97">
        <v>149.99</v>
      </c>
      <c r="I130" s="96"/>
      <c r="J130" s="635" t="s">
        <v>174</v>
      </c>
      <c r="K130" s="635"/>
      <c r="L130" s="97">
        <v>716.87</v>
      </c>
    </row>
    <row r="131" spans="2:12" ht="14.5" thickBot="1" x14ac:dyDescent="0.35">
      <c r="B131" s="270"/>
      <c r="C131" s="199"/>
      <c r="D131" s="199"/>
      <c r="E131" s="199"/>
      <c r="F131" s="199"/>
      <c r="G131" s="199"/>
      <c r="H131" s="199"/>
      <c r="I131" s="199"/>
      <c r="J131" s="200"/>
      <c r="K131" s="199"/>
      <c r="L131" s="212"/>
    </row>
    <row r="132" spans="2:12" ht="14.5" thickTop="1" x14ac:dyDescent="0.3">
      <c r="B132" s="270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</row>
    <row r="133" spans="2:12" x14ac:dyDescent="0.3">
      <c r="B133" s="96"/>
      <c r="C133" s="192" t="s">
        <v>916</v>
      </c>
      <c r="D133" s="193" t="s">
        <v>160</v>
      </c>
      <c r="E133" s="192" t="s">
        <v>161</v>
      </c>
      <c r="F133" s="192" t="s">
        <v>162</v>
      </c>
      <c r="G133" s="636" t="s">
        <v>163</v>
      </c>
      <c r="H133" s="636"/>
      <c r="I133" s="194" t="s">
        <v>164</v>
      </c>
      <c r="J133" s="193" t="s">
        <v>158</v>
      </c>
      <c r="K133" s="193" t="s">
        <v>165</v>
      </c>
      <c r="L133" s="193" t="s">
        <v>166</v>
      </c>
    </row>
    <row r="134" spans="2:12" ht="26" x14ac:dyDescent="0.3">
      <c r="B134" s="96"/>
      <c r="C134" s="206" t="s">
        <v>167</v>
      </c>
      <c r="D134" s="207">
        <v>103670</v>
      </c>
      <c r="E134" s="206" t="s">
        <v>181</v>
      </c>
      <c r="F134" s="206" t="s">
        <v>948</v>
      </c>
      <c r="G134" s="637" t="s">
        <v>268</v>
      </c>
      <c r="H134" s="637"/>
      <c r="I134" s="208" t="s">
        <v>189</v>
      </c>
      <c r="J134" s="209">
        <v>1</v>
      </c>
      <c r="K134" s="239">
        <v>240.69</v>
      </c>
      <c r="L134" s="239">
        <v>240.69</v>
      </c>
    </row>
    <row r="135" spans="2:12" x14ac:dyDescent="0.3">
      <c r="B135" s="95"/>
      <c r="C135" s="195" t="s">
        <v>169</v>
      </c>
      <c r="D135" s="196">
        <v>88262</v>
      </c>
      <c r="E135" s="195" t="s">
        <v>181</v>
      </c>
      <c r="F135" s="195" t="s">
        <v>269</v>
      </c>
      <c r="G135" s="634" t="s">
        <v>176</v>
      </c>
      <c r="H135" s="634"/>
      <c r="I135" s="197" t="s">
        <v>182</v>
      </c>
      <c r="J135" s="198">
        <v>2.4590000000000001</v>
      </c>
      <c r="K135" s="238">
        <v>21.85</v>
      </c>
      <c r="L135" s="238">
        <v>53.72</v>
      </c>
    </row>
    <row r="136" spans="2:12" s="275" customFormat="1" x14ac:dyDescent="0.3">
      <c r="B136" s="380"/>
      <c r="C136" s="195" t="s">
        <v>169</v>
      </c>
      <c r="D136" s="196">
        <v>88309</v>
      </c>
      <c r="E136" s="195" t="s">
        <v>181</v>
      </c>
      <c r="F136" s="195" t="s">
        <v>278</v>
      </c>
      <c r="G136" s="634" t="s">
        <v>176</v>
      </c>
      <c r="H136" s="634"/>
      <c r="I136" s="197" t="s">
        <v>182</v>
      </c>
      <c r="J136" s="198">
        <v>2.4590000000000001</v>
      </c>
      <c r="K136" s="238">
        <v>22.19</v>
      </c>
      <c r="L136" s="238">
        <v>54.56</v>
      </c>
    </row>
    <row r="137" spans="2:12" x14ac:dyDescent="0.3">
      <c r="B137" s="95"/>
      <c r="C137" s="195" t="s">
        <v>169</v>
      </c>
      <c r="D137" s="196">
        <v>88316</v>
      </c>
      <c r="E137" s="195" t="s">
        <v>181</v>
      </c>
      <c r="F137" s="195" t="s">
        <v>185</v>
      </c>
      <c r="G137" s="634" t="s">
        <v>176</v>
      </c>
      <c r="H137" s="634"/>
      <c r="I137" s="197" t="s">
        <v>182</v>
      </c>
      <c r="J137" s="198">
        <v>7.3769999999999998</v>
      </c>
      <c r="K137" s="238">
        <v>17.66</v>
      </c>
      <c r="L137" s="238">
        <v>130.27000000000001</v>
      </c>
    </row>
    <row r="138" spans="2:12" ht="25" x14ac:dyDescent="0.3">
      <c r="B138" s="270"/>
      <c r="C138" s="195" t="s">
        <v>169</v>
      </c>
      <c r="D138" s="196">
        <v>90586</v>
      </c>
      <c r="E138" s="195" t="s">
        <v>181</v>
      </c>
      <c r="F138" s="195" t="s">
        <v>1251</v>
      </c>
      <c r="G138" s="634" t="s">
        <v>183</v>
      </c>
      <c r="H138" s="634"/>
      <c r="I138" s="197" t="s">
        <v>184</v>
      </c>
      <c r="J138" s="198">
        <v>1.042</v>
      </c>
      <c r="K138" s="238">
        <v>1.4</v>
      </c>
      <c r="L138" s="238">
        <v>1.45</v>
      </c>
    </row>
    <row r="139" spans="2:12" ht="25" x14ac:dyDescent="0.3">
      <c r="B139" s="270"/>
      <c r="C139" s="195" t="s">
        <v>169</v>
      </c>
      <c r="D139" s="196">
        <v>90587</v>
      </c>
      <c r="E139" s="195" t="s">
        <v>181</v>
      </c>
      <c r="F139" s="195" t="s">
        <v>1252</v>
      </c>
      <c r="G139" s="634" t="s">
        <v>183</v>
      </c>
      <c r="H139" s="634"/>
      <c r="I139" s="197" t="s">
        <v>275</v>
      </c>
      <c r="J139" s="198">
        <v>1.417</v>
      </c>
      <c r="K139" s="238">
        <v>0.49</v>
      </c>
      <c r="L139" s="238">
        <v>0.69</v>
      </c>
    </row>
    <row r="140" spans="2:12" x14ac:dyDescent="0.3">
      <c r="B140" s="270"/>
      <c r="C140" s="96"/>
      <c r="D140" s="96"/>
      <c r="E140" s="96"/>
      <c r="F140" s="96"/>
      <c r="G140" s="96" t="s">
        <v>170</v>
      </c>
      <c r="H140" s="97">
        <v>96.672466289691172</v>
      </c>
      <c r="I140" s="96" t="s">
        <v>171</v>
      </c>
      <c r="J140" s="97">
        <v>81.13</v>
      </c>
      <c r="K140" s="96" t="s">
        <v>172</v>
      </c>
      <c r="L140" s="97">
        <v>177.8</v>
      </c>
    </row>
    <row r="141" spans="2:12" ht="25" x14ac:dyDescent="0.3">
      <c r="B141" s="96"/>
      <c r="C141" s="96"/>
      <c r="D141" s="96"/>
      <c r="E141" s="96"/>
      <c r="F141" s="96"/>
      <c r="G141" s="96" t="s">
        <v>173</v>
      </c>
      <c r="H141" s="97">
        <v>63.68</v>
      </c>
      <c r="I141" s="96"/>
      <c r="J141" s="635" t="s">
        <v>174</v>
      </c>
      <c r="K141" s="635"/>
      <c r="L141" s="97">
        <v>304.37</v>
      </c>
    </row>
    <row r="142" spans="2:12" ht="14.5" thickBot="1" x14ac:dyDescent="0.35">
      <c r="B142" s="96"/>
      <c r="C142" s="199"/>
      <c r="D142" s="199"/>
      <c r="E142" s="199"/>
      <c r="F142" s="199"/>
      <c r="G142" s="199"/>
      <c r="H142" s="199"/>
      <c r="I142" s="199"/>
      <c r="J142" s="200"/>
      <c r="K142" s="199"/>
      <c r="L142" s="212"/>
    </row>
    <row r="143" spans="2:12" ht="14.5" thickTop="1" x14ac:dyDescent="0.3">
      <c r="B143" s="95"/>
      <c r="C143" s="201"/>
      <c r="D143" s="201"/>
      <c r="E143" s="201"/>
      <c r="F143" s="201"/>
      <c r="G143" s="201"/>
      <c r="H143" s="201"/>
      <c r="I143" s="201"/>
      <c r="J143" s="201"/>
      <c r="K143" s="201"/>
      <c r="L143" s="201"/>
    </row>
    <row r="144" spans="2:12" s="275" customFormat="1" x14ac:dyDescent="0.3">
      <c r="B144" s="380"/>
      <c r="C144" s="192" t="s">
        <v>917</v>
      </c>
      <c r="D144" s="193" t="s">
        <v>160</v>
      </c>
      <c r="E144" s="192" t="s">
        <v>161</v>
      </c>
      <c r="F144" s="192" t="s">
        <v>162</v>
      </c>
      <c r="G144" s="636" t="s">
        <v>163</v>
      </c>
      <c r="H144" s="636"/>
      <c r="I144" s="194" t="s">
        <v>164</v>
      </c>
      <c r="J144" s="193" t="s">
        <v>158</v>
      </c>
      <c r="K144" s="193" t="s">
        <v>165</v>
      </c>
      <c r="L144" s="193" t="s">
        <v>166</v>
      </c>
    </row>
    <row r="145" spans="2:12" ht="26" x14ac:dyDescent="0.3">
      <c r="B145" s="95"/>
      <c r="C145" s="206" t="s">
        <v>167</v>
      </c>
      <c r="D145" s="207" t="s">
        <v>1177</v>
      </c>
      <c r="E145" s="206" t="s">
        <v>168</v>
      </c>
      <c r="F145" s="206" t="s">
        <v>1127</v>
      </c>
      <c r="G145" s="637" t="s">
        <v>268</v>
      </c>
      <c r="H145" s="637"/>
      <c r="I145" s="208" t="s">
        <v>180</v>
      </c>
      <c r="J145" s="209">
        <v>1</v>
      </c>
      <c r="K145" s="239">
        <v>71.849999999999994</v>
      </c>
      <c r="L145" s="239">
        <v>71.849999999999994</v>
      </c>
    </row>
    <row r="146" spans="2:12" x14ac:dyDescent="0.3">
      <c r="B146" s="270"/>
      <c r="C146" s="195" t="s">
        <v>169</v>
      </c>
      <c r="D146" s="196">
        <v>88239</v>
      </c>
      <c r="E146" s="195" t="s">
        <v>181</v>
      </c>
      <c r="F146" s="195" t="s">
        <v>1231</v>
      </c>
      <c r="G146" s="634" t="s">
        <v>176</v>
      </c>
      <c r="H146" s="634"/>
      <c r="I146" s="197" t="s">
        <v>182</v>
      </c>
      <c r="J146" s="198">
        <v>0.47099999999999997</v>
      </c>
      <c r="K146" s="238">
        <v>18.59</v>
      </c>
      <c r="L146" s="238">
        <v>8.75</v>
      </c>
    </row>
    <row r="147" spans="2:12" x14ac:dyDescent="0.3">
      <c r="B147" s="270"/>
      <c r="C147" s="195" t="s">
        <v>169</v>
      </c>
      <c r="D147" s="196">
        <v>88262</v>
      </c>
      <c r="E147" s="195" t="s">
        <v>181</v>
      </c>
      <c r="F147" s="195" t="s">
        <v>269</v>
      </c>
      <c r="G147" s="634" t="s">
        <v>176</v>
      </c>
      <c r="H147" s="634"/>
      <c r="I147" s="197" t="s">
        <v>182</v>
      </c>
      <c r="J147" s="198">
        <v>1.145</v>
      </c>
      <c r="K147" s="238">
        <v>21.85</v>
      </c>
      <c r="L147" s="238">
        <v>25.01</v>
      </c>
    </row>
    <row r="148" spans="2:12" ht="25" x14ac:dyDescent="0.3">
      <c r="B148" s="270"/>
      <c r="C148" s="195" t="s">
        <v>169</v>
      </c>
      <c r="D148" s="196">
        <v>91692</v>
      </c>
      <c r="E148" s="195" t="s">
        <v>181</v>
      </c>
      <c r="F148" s="195" t="s">
        <v>1232</v>
      </c>
      <c r="G148" s="634" t="s">
        <v>183</v>
      </c>
      <c r="H148" s="634"/>
      <c r="I148" s="197" t="s">
        <v>184</v>
      </c>
      <c r="J148" s="198">
        <v>1.7000000000000001E-2</v>
      </c>
      <c r="K148" s="238">
        <v>18.510000000000002</v>
      </c>
      <c r="L148" s="238">
        <v>0.31</v>
      </c>
    </row>
    <row r="149" spans="2:12" ht="25" x14ac:dyDescent="0.3">
      <c r="B149" s="96"/>
      <c r="C149" s="195" t="s">
        <v>169</v>
      </c>
      <c r="D149" s="196">
        <v>91693</v>
      </c>
      <c r="E149" s="195" t="s">
        <v>181</v>
      </c>
      <c r="F149" s="195" t="s">
        <v>1253</v>
      </c>
      <c r="G149" s="634" t="s">
        <v>183</v>
      </c>
      <c r="H149" s="634"/>
      <c r="I149" s="197" t="s">
        <v>275</v>
      </c>
      <c r="J149" s="198">
        <v>1.4E-2</v>
      </c>
      <c r="K149" s="238">
        <v>16.940000000000001</v>
      </c>
      <c r="L149" s="238">
        <v>0.23</v>
      </c>
    </row>
    <row r="150" spans="2:12" ht="25" x14ac:dyDescent="0.3">
      <c r="B150" s="96"/>
      <c r="C150" s="195" t="s">
        <v>177</v>
      </c>
      <c r="D150" s="196">
        <v>2692</v>
      </c>
      <c r="E150" s="195" t="s">
        <v>181</v>
      </c>
      <c r="F150" s="195" t="s">
        <v>289</v>
      </c>
      <c r="G150" s="634" t="s">
        <v>271</v>
      </c>
      <c r="H150" s="634"/>
      <c r="I150" s="197" t="s">
        <v>277</v>
      </c>
      <c r="J150" s="198">
        <v>1.7000000000000001E-2</v>
      </c>
      <c r="K150" s="238">
        <v>8.39</v>
      </c>
      <c r="L150" s="238">
        <v>0.14000000000000001</v>
      </c>
    </row>
    <row r="151" spans="2:12" ht="25" x14ac:dyDescent="0.3">
      <c r="B151" s="95"/>
      <c r="C151" s="195" t="s">
        <v>177</v>
      </c>
      <c r="D151" s="196">
        <v>4491</v>
      </c>
      <c r="E151" s="195" t="s">
        <v>181</v>
      </c>
      <c r="F151" s="195" t="s">
        <v>272</v>
      </c>
      <c r="G151" s="634" t="s">
        <v>271</v>
      </c>
      <c r="H151" s="634"/>
      <c r="I151" s="197" t="s">
        <v>188</v>
      </c>
      <c r="J151" s="198">
        <v>0.60499999999999998</v>
      </c>
      <c r="K151" s="238">
        <v>11.67</v>
      </c>
      <c r="L151" s="238">
        <v>7.06</v>
      </c>
    </row>
    <row r="152" spans="2:12" s="275" customFormat="1" ht="25" x14ac:dyDescent="0.3">
      <c r="B152" s="380"/>
      <c r="C152" s="195" t="s">
        <v>177</v>
      </c>
      <c r="D152" s="196">
        <v>4517</v>
      </c>
      <c r="E152" s="195" t="s">
        <v>181</v>
      </c>
      <c r="F152" s="195" t="s">
        <v>284</v>
      </c>
      <c r="G152" s="634" t="s">
        <v>271</v>
      </c>
      <c r="H152" s="634"/>
      <c r="I152" s="197" t="s">
        <v>188</v>
      </c>
      <c r="J152" s="198">
        <v>0.56699999999999995</v>
      </c>
      <c r="K152" s="238">
        <v>4.08</v>
      </c>
      <c r="L152" s="238">
        <v>2.31</v>
      </c>
    </row>
    <row r="153" spans="2:12" x14ac:dyDescent="0.3">
      <c r="B153" s="95"/>
      <c r="C153" s="195" t="s">
        <v>177</v>
      </c>
      <c r="D153" s="196">
        <v>5073</v>
      </c>
      <c r="E153" s="195" t="s">
        <v>181</v>
      </c>
      <c r="F153" s="195" t="s">
        <v>1254</v>
      </c>
      <c r="G153" s="634" t="s">
        <v>271</v>
      </c>
      <c r="H153" s="634"/>
      <c r="I153" s="197" t="s">
        <v>192</v>
      </c>
      <c r="J153" s="198">
        <v>2.5999999999999999E-2</v>
      </c>
      <c r="K153" s="238">
        <v>26.18</v>
      </c>
      <c r="L153" s="238">
        <v>0.68</v>
      </c>
    </row>
    <row r="154" spans="2:12" ht="25" x14ac:dyDescent="0.3">
      <c r="B154" s="270"/>
      <c r="C154" s="195" t="s">
        <v>177</v>
      </c>
      <c r="D154" s="196">
        <v>6189</v>
      </c>
      <c r="E154" s="195" t="s">
        <v>181</v>
      </c>
      <c r="F154" s="195" t="s">
        <v>1255</v>
      </c>
      <c r="G154" s="634" t="s">
        <v>271</v>
      </c>
      <c r="H154" s="634"/>
      <c r="I154" s="197" t="s">
        <v>188</v>
      </c>
      <c r="J154" s="198">
        <v>1.008</v>
      </c>
      <c r="K154" s="238">
        <v>26.09</v>
      </c>
      <c r="L154" s="238">
        <v>26.29</v>
      </c>
    </row>
    <row r="155" spans="2:12" x14ac:dyDescent="0.3">
      <c r="B155" s="270"/>
      <c r="C155" s="195" t="s">
        <v>177</v>
      </c>
      <c r="D155" s="196">
        <v>40304</v>
      </c>
      <c r="E155" s="195" t="s">
        <v>181</v>
      </c>
      <c r="F155" s="195" t="s">
        <v>1256</v>
      </c>
      <c r="G155" s="634" t="s">
        <v>271</v>
      </c>
      <c r="H155" s="634"/>
      <c r="I155" s="197" t="s">
        <v>192</v>
      </c>
      <c r="J155" s="198">
        <v>3.4000000000000002E-2</v>
      </c>
      <c r="K155" s="238">
        <v>31.7</v>
      </c>
      <c r="L155" s="238">
        <v>1.07</v>
      </c>
    </row>
    <row r="156" spans="2:12" x14ac:dyDescent="0.3">
      <c r="B156" s="270"/>
      <c r="C156" s="96"/>
      <c r="D156" s="96"/>
      <c r="E156" s="96"/>
      <c r="F156" s="96"/>
      <c r="G156" s="96" t="s">
        <v>170</v>
      </c>
      <c r="H156" s="97">
        <v>14.261635493692911</v>
      </c>
      <c r="I156" s="96" t="s">
        <v>171</v>
      </c>
      <c r="J156" s="97">
        <v>11.97</v>
      </c>
      <c r="K156" s="96" t="s">
        <v>172</v>
      </c>
      <c r="L156" s="97">
        <v>26.23</v>
      </c>
    </row>
    <row r="157" spans="2:12" ht="25" x14ac:dyDescent="0.3">
      <c r="B157" s="96"/>
      <c r="C157" s="96"/>
      <c r="D157" s="96"/>
      <c r="E157" s="96"/>
      <c r="F157" s="96"/>
      <c r="G157" s="96" t="s">
        <v>173</v>
      </c>
      <c r="H157" s="97">
        <v>19.010000000000002</v>
      </c>
      <c r="I157" s="96"/>
      <c r="J157" s="635" t="s">
        <v>174</v>
      </c>
      <c r="K157" s="635"/>
      <c r="L157" s="97">
        <v>90.86</v>
      </c>
    </row>
    <row r="158" spans="2:12" ht="14.5" thickBot="1" x14ac:dyDescent="0.35">
      <c r="B158" s="96"/>
      <c r="C158" s="199"/>
      <c r="D158" s="199"/>
      <c r="E158" s="199"/>
      <c r="F158" s="199"/>
      <c r="G158" s="199"/>
      <c r="H158" s="199"/>
      <c r="I158" s="199"/>
      <c r="J158" s="200"/>
      <c r="K158" s="199"/>
      <c r="L158" s="212"/>
    </row>
    <row r="159" spans="2:12" ht="14.5" thickTop="1" x14ac:dyDescent="0.3">
      <c r="B159" s="95"/>
      <c r="C159" s="201"/>
      <c r="D159" s="201"/>
      <c r="E159" s="201"/>
      <c r="F159" s="201"/>
      <c r="G159" s="201"/>
      <c r="H159" s="201"/>
      <c r="I159" s="201"/>
      <c r="J159" s="201"/>
      <c r="K159" s="201"/>
      <c r="L159" s="201"/>
    </row>
    <row r="160" spans="2:12" x14ac:dyDescent="0.3">
      <c r="B160" s="274"/>
      <c r="C160" s="234" t="s">
        <v>918</v>
      </c>
      <c r="D160" s="234"/>
      <c r="E160" s="234"/>
      <c r="F160" s="234" t="s">
        <v>949</v>
      </c>
      <c r="G160" s="234"/>
      <c r="H160" s="638"/>
      <c r="I160" s="638"/>
      <c r="J160" s="235"/>
      <c r="K160" s="234"/>
      <c r="L160" s="236"/>
    </row>
    <row r="161" spans="2:12" x14ac:dyDescent="0.3">
      <c r="B161" s="95"/>
      <c r="C161" s="192" t="s">
        <v>919</v>
      </c>
      <c r="D161" s="193" t="s">
        <v>160</v>
      </c>
      <c r="E161" s="192" t="s">
        <v>161</v>
      </c>
      <c r="F161" s="192" t="s">
        <v>162</v>
      </c>
      <c r="G161" s="636" t="s">
        <v>163</v>
      </c>
      <c r="H161" s="636"/>
      <c r="I161" s="194" t="s">
        <v>164</v>
      </c>
      <c r="J161" s="193" t="s">
        <v>158</v>
      </c>
      <c r="K161" s="193" t="s">
        <v>165</v>
      </c>
      <c r="L161" s="193" t="s">
        <v>166</v>
      </c>
    </row>
    <row r="162" spans="2:12" s="275" customFormat="1" ht="39" x14ac:dyDescent="0.3">
      <c r="B162" s="375"/>
      <c r="C162" s="206" t="s">
        <v>167</v>
      </c>
      <c r="D162" s="207">
        <v>96536</v>
      </c>
      <c r="E162" s="206" t="s">
        <v>181</v>
      </c>
      <c r="F162" s="206" t="s">
        <v>950</v>
      </c>
      <c r="G162" s="637" t="s">
        <v>268</v>
      </c>
      <c r="H162" s="637"/>
      <c r="I162" s="208" t="s">
        <v>180</v>
      </c>
      <c r="J162" s="209">
        <v>1</v>
      </c>
      <c r="K162" s="239">
        <v>71.849999999999994</v>
      </c>
      <c r="L162" s="239">
        <v>71.849999999999994</v>
      </c>
    </row>
    <row r="163" spans="2:12" x14ac:dyDescent="0.3">
      <c r="B163" s="270"/>
      <c r="C163" s="195" t="s">
        <v>169</v>
      </c>
      <c r="D163" s="196">
        <v>88239</v>
      </c>
      <c r="E163" s="195" t="s">
        <v>181</v>
      </c>
      <c r="F163" s="195" t="s">
        <v>1231</v>
      </c>
      <c r="G163" s="634" t="s">
        <v>176</v>
      </c>
      <c r="H163" s="634"/>
      <c r="I163" s="197" t="s">
        <v>182</v>
      </c>
      <c r="J163" s="198">
        <v>0.47099999999999997</v>
      </c>
      <c r="K163" s="238">
        <v>18.59</v>
      </c>
      <c r="L163" s="238">
        <v>8.75</v>
      </c>
    </row>
    <row r="164" spans="2:12" x14ac:dyDescent="0.3">
      <c r="B164" s="96"/>
      <c r="C164" s="195" t="s">
        <v>169</v>
      </c>
      <c r="D164" s="196">
        <v>88262</v>
      </c>
      <c r="E164" s="195" t="s">
        <v>181</v>
      </c>
      <c r="F164" s="195" t="s">
        <v>269</v>
      </c>
      <c r="G164" s="634" t="s">
        <v>176</v>
      </c>
      <c r="H164" s="634"/>
      <c r="I164" s="197" t="s">
        <v>182</v>
      </c>
      <c r="J164" s="198">
        <v>1.145</v>
      </c>
      <c r="K164" s="238">
        <v>21.85</v>
      </c>
      <c r="L164" s="238">
        <v>25.01</v>
      </c>
    </row>
    <row r="165" spans="2:12" ht="25" x14ac:dyDescent="0.3">
      <c r="B165" s="96"/>
      <c r="C165" s="195" t="s">
        <v>169</v>
      </c>
      <c r="D165" s="196">
        <v>91692</v>
      </c>
      <c r="E165" s="195" t="s">
        <v>181</v>
      </c>
      <c r="F165" s="195" t="s">
        <v>1232</v>
      </c>
      <c r="G165" s="634" t="s">
        <v>183</v>
      </c>
      <c r="H165" s="634"/>
      <c r="I165" s="197" t="s">
        <v>184</v>
      </c>
      <c r="J165" s="198">
        <v>1.7000000000000001E-2</v>
      </c>
      <c r="K165" s="238">
        <v>18.510000000000002</v>
      </c>
      <c r="L165" s="238">
        <v>0.31</v>
      </c>
    </row>
    <row r="166" spans="2:12" ht="25" x14ac:dyDescent="0.3">
      <c r="B166" s="95"/>
      <c r="C166" s="195" t="s">
        <v>169</v>
      </c>
      <c r="D166" s="196">
        <v>91693</v>
      </c>
      <c r="E166" s="195" t="s">
        <v>181</v>
      </c>
      <c r="F166" s="195" t="s">
        <v>1253</v>
      </c>
      <c r="G166" s="634" t="s">
        <v>183</v>
      </c>
      <c r="H166" s="634"/>
      <c r="I166" s="197" t="s">
        <v>275</v>
      </c>
      <c r="J166" s="198">
        <v>1.4E-2</v>
      </c>
      <c r="K166" s="238">
        <v>16.940000000000001</v>
      </c>
      <c r="L166" s="238">
        <v>0.23</v>
      </c>
    </row>
    <row r="167" spans="2:12" ht="25" x14ac:dyDescent="0.3">
      <c r="B167" s="274"/>
      <c r="C167" s="195" t="s">
        <v>177</v>
      </c>
      <c r="D167" s="196">
        <v>2692</v>
      </c>
      <c r="E167" s="195" t="s">
        <v>181</v>
      </c>
      <c r="F167" s="195" t="s">
        <v>289</v>
      </c>
      <c r="G167" s="634" t="s">
        <v>271</v>
      </c>
      <c r="H167" s="634"/>
      <c r="I167" s="197" t="s">
        <v>277</v>
      </c>
      <c r="J167" s="198">
        <v>1.7000000000000001E-2</v>
      </c>
      <c r="K167" s="238">
        <v>8.39</v>
      </c>
      <c r="L167" s="238">
        <v>0.14000000000000001</v>
      </c>
    </row>
    <row r="168" spans="2:12" ht="25" x14ac:dyDescent="0.3">
      <c r="B168" s="95"/>
      <c r="C168" s="195" t="s">
        <v>177</v>
      </c>
      <c r="D168" s="196">
        <v>4491</v>
      </c>
      <c r="E168" s="195" t="s">
        <v>181</v>
      </c>
      <c r="F168" s="195" t="s">
        <v>272</v>
      </c>
      <c r="G168" s="634" t="s">
        <v>271</v>
      </c>
      <c r="H168" s="634"/>
      <c r="I168" s="197" t="s">
        <v>188</v>
      </c>
      <c r="J168" s="198">
        <v>0.60499999999999998</v>
      </c>
      <c r="K168" s="238">
        <v>11.67</v>
      </c>
      <c r="L168" s="238">
        <v>7.06</v>
      </c>
    </row>
    <row r="169" spans="2:12" ht="25" x14ac:dyDescent="0.3">
      <c r="B169" s="270"/>
      <c r="C169" s="195" t="s">
        <v>177</v>
      </c>
      <c r="D169" s="196">
        <v>4517</v>
      </c>
      <c r="E169" s="195" t="s">
        <v>181</v>
      </c>
      <c r="F169" s="195" t="s">
        <v>284</v>
      </c>
      <c r="G169" s="634" t="s">
        <v>271</v>
      </c>
      <c r="H169" s="634"/>
      <c r="I169" s="197" t="s">
        <v>188</v>
      </c>
      <c r="J169" s="198">
        <v>0.56699999999999995</v>
      </c>
      <c r="K169" s="238">
        <v>4.08</v>
      </c>
      <c r="L169" s="238">
        <v>2.31</v>
      </c>
    </row>
    <row r="170" spans="2:12" s="275" customFormat="1" x14ac:dyDescent="0.3">
      <c r="B170" s="375"/>
      <c r="C170" s="195" t="s">
        <v>177</v>
      </c>
      <c r="D170" s="196">
        <v>5073</v>
      </c>
      <c r="E170" s="195" t="s">
        <v>181</v>
      </c>
      <c r="F170" s="195" t="s">
        <v>1254</v>
      </c>
      <c r="G170" s="634" t="s">
        <v>271</v>
      </c>
      <c r="H170" s="634"/>
      <c r="I170" s="197" t="s">
        <v>192</v>
      </c>
      <c r="J170" s="198">
        <v>2.5999999999999999E-2</v>
      </c>
      <c r="K170" s="238">
        <v>26.18</v>
      </c>
      <c r="L170" s="238">
        <v>0.68</v>
      </c>
    </row>
    <row r="171" spans="2:12" ht="25" x14ac:dyDescent="0.3">
      <c r="B171" s="270"/>
      <c r="C171" s="195" t="s">
        <v>177</v>
      </c>
      <c r="D171" s="196">
        <v>6189</v>
      </c>
      <c r="E171" s="195" t="s">
        <v>181</v>
      </c>
      <c r="F171" s="195" t="s">
        <v>1255</v>
      </c>
      <c r="G171" s="634" t="s">
        <v>271</v>
      </c>
      <c r="H171" s="634"/>
      <c r="I171" s="197" t="s">
        <v>188</v>
      </c>
      <c r="J171" s="198">
        <v>1.008</v>
      </c>
      <c r="K171" s="238">
        <v>26.09</v>
      </c>
      <c r="L171" s="238">
        <v>26.29</v>
      </c>
    </row>
    <row r="172" spans="2:12" x14ac:dyDescent="0.3">
      <c r="B172" s="270"/>
      <c r="C172" s="195" t="s">
        <v>177</v>
      </c>
      <c r="D172" s="196">
        <v>40304</v>
      </c>
      <c r="E172" s="195" t="s">
        <v>181</v>
      </c>
      <c r="F172" s="195" t="s">
        <v>1256</v>
      </c>
      <c r="G172" s="634" t="s">
        <v>271</v>
      </c>
      <c r="H172" s="634"/>
      <c r="I172" s="197" t="s">
        <v>192</v>
      </c>
      <c r="J172" s="198">
        <v>3.4000000000000002E-2</v>
      </c>
      <c r="K172" s="238">
        <v>31.7</v>
      </c>
      <c r="L172" s="238">
        <v>1.07</v>
      </c>
    </row>
    <row r="173" spans="2:12" x14ac:dyDescent="0.3">
      <c r="B173" s="270"/>
      <c r="C173" s="96"/>
      <c r="D173" s="96"/>
      <c r="E173" s="96"/>
      <c r="F173" s="96"/>
      <c r="G173" s="96" t="s">
        <v>170</v>
      </c>
      <c r="H173" s="97">
        <v>14.261635493692911</v>
      </c>
      <c r="I173" s="96" t="s">
        <v>171</v>
      </c>
      <c r="J173" s="97">
        <v>11.97</v>
      </c>
      <c r="K173" s="96" t="s">
        <v>172</v>
      </c>
      <c r="L173" s="97">
        <v>26.23</v>
      </c>
    </row>
    <row r="174" spans="2:12" ht="25" x14ac:dyDescent="0.3">
      <c r="B174" s="96"/>
      <c r="C174" s="96"/>
      <c r="D174" s="96"/>
      <c r="E174" s="96"/>
      <c r="F174" s="96"/>
      <c r="G174" s="96" t="s">
        <v>173</v>
      </c>
      <c r="H174" s="97">
        <v>19.010000000000002</v>
      </c>
      <c r="I174" s="96"/>
      <c r="J174" s="635" t="s">
        <v>174</v>
      </c>
      <c r="K174" s="635"/>
      <c r="L174" s="97">
        <v>90.86</v>
      </c>
    </row>
    <row r="175" spans="2:12" ht="14.5" thickBot="1" x14ac:dyDescent="0.35">
      <c r="B175" s="96"/>
      <c r="C175" s="199"/>
      <c r="D175" s="199"/>
      <c r="E175" s="199"/>
      <c r="F175" s="199"/>
      <c r="G175" s="199"/>
      <c r="H175" s="199"/>
      <c r="I175" s="199"/>
      <c r="J175" s="200"/>
      <c r="K175" s="199"/>
      <c r="L175" s="212"/>
    </row>
    <row r="176" spans="2:12" ht="14.5" thickTop="1" x14ac:dyDescent="0.3">
      <c r="B176" s="95"/>
      <c r="C176" s="201"/>
      <c r="D176" s="201"/>
      <c r="E176" s="201"/>
      <c r="F176" s="201"/>
      <c r="G176" s="201"/>
      <c r="H176" s="201"/>
      <c r="I176" s="201"/>
      <c r="J176" s="201"/>
      <c r="K176" s="201"/>
      <c r="L176" s="201"/>
    </row>
    <row r="177" spans="2:12" x14ac:dyDescent="0.3">
      <c r="B177" s="274"/>
      <c r="C177" s="192" t="s">
        <v>920</v>
      </c>
      <c r="D177" s="193" t="s">
        <v>160</v>
      </c>
      <c r="E177" s="192" t="s">
        <v>161</v>
      </c>
      <c r="F177" s="192" t="s">
        <v>162</v>
      </c>
      <c r="G177" s="636" t="s">
        <v>163</v>
      </c>
      <c r="H177" s="636"/>
      <c r="I177" s="194" t="s">
        <v>164</v>
      </c>
      <c r="J177" s="193" t="s">
        <v>158</v>
      </c>
      <c r="K177" s="193" t="s">
        <v>165</v>
      </c>
      <c r="L177" s="193" t="s">
        <v>166</v>
      </c>
    </row>
    <row r="178" spans="2:12" ht="39" x14ac:dyDescent="0.3">
      <c r="B178" s="95"/>
      <c r="C178" s="206" t="s">
        <v>167</v>
      </c>
      <c r="D178" s="207">
        <v>94965</v>
      </c>
      <c r="E178" s="206" t="s">
        <v>181</v>
      </c>
      <c r="F178" s="206" t="s">
        <v>947</v>
      </c>
      <c r="G178" s="637" t="s">
        <v>268</v>
      </c>
      <c r="H178" s="637"/>
      <c r="I178" s="208" t="s">
        <v>189</v>
      </c>
      <c r="J178" s="209">
        <v>1</v>
      </c>
      <c r="K178" s="239">
        <v>566.88</v>
      </c>
      <c r="L178" s="239">
        <v>566.88</v>
      </c>
    </row>
    <row r="179" spans="2:12" x14ac:dyDescent="0.3">
      <c r="B179" s="270"/>
      <c r="C179" s="195" t="s">
        <v>169</v>
      </c>
      <c r="D179" s="196">
        <v>88316</v>
      </c>
      <c r="E179" s="195" t="s">
        <v>181</v>
      </c>
      <c r="F179" s="195" t="s">
        <v>185</v>
      </c>
      <c r="G179" s="634" t="s">
        <v>176</v>
      </c>
      <c r="H179" s="634"/>
      <c r="I179" s="197" t="s">
        <v>182</v>
      </c>
      <c r="J179" s="198">
        <v>2.3117000000000001</v>
      </c>
      <c r="K179" s="238">
        <v>17.66</v>
      </c>
      <c r="L179" s="238">
        <v>40.82</v>
      </c>
    </row>
    <row r="180" spans="2:12" s="275" customFormat="1" ht="25" x14ac:dyDescent="0.3">
      <c r="B180" s="379"/>
      <c r="C180" s="195" t="s">
        <v>169</v>
      </c>
      <c r="D180" s="196">
        <v>88377</v>
      </c>
      <c r="E180" s="195" t="s">
        <v>181</v>
      </c>
      <c r="F180" s="195" t="s">
        <v>934</v>
      </c>
      <c r="G180" s="634" t="s">
        <v>176</v>
      </c>
      <c r="H180" s="634"/>
      <c r="I180" s="197" t="s">
        <v>182</v>
      </c>
      <c r="J180" s="198">
        <v>1.4637</v>
      </c>
      <c r="K180" s="238">
        <v>15.99</v>
      </c>
      <c r="L180" s="238">
        <v>23.4</v>
      </c>
    </row>
    <row r="181" spans="2:12" ht="37.5" x14ac:dyDescent="0.3">
      <c r="B181" s="96"/>
      <c r="C181" s="195" t="s">
        <v>169</v>
      </c>
      <c r="D181" s="196">
        <v>88830</v>
      </c>
      <c r="E181" s="195" t="s">
        <v>181</v>
      </c>
      <c r="F181" s="195" t="s">
        <v>1246</v>
      </c>
      <c r="G181" s="634" t="s">
        <v>183</v>
      </c>
      <c r="H181" s="634"/>
      <c r="I181" s="197" t="s">
        <v>184</v>
      </c>
      <c r="J181" s="198">
        <v>0.75339999999999996</v>
      </c>
      <c r="K181" s="238">
        <v>2.17</v>
      </c>
      <c r="L181" s="238">
        <v>1.63</v>
      </c>
    </row>
    <row r="182" spans="2:12" ht="37.5" x14ac:dyDescent="0.3">
      <c r="B182" s="95"/>
      <c r="C182" s="195" t="s">
        <v>169</v>
      </c>
      <c r="D182" s="196">
        <v>88831</v>
      </c>
      <c r="E182" s="195" t="s">
        <v>181</v>
      </c>
      <c r="F182" s="195" t="s">
        <v>1247</v>
      </c>
      <c r="G182" s="634" t="s">
        <v>183</v>
      </c>
      <c r="H182" s="634"/>
      <c r="I182" s="197" t="s">
        <v>275</v>
      </c>
      <c r="J182" s="198">
        <v>0.71030000000000004</v>
      </c>
      <c r="K182" s="238">
        <v>0.4</v>
      </c>
      <c r="L182" s="238">
        <v>0.28000000000000003</v>
      </c>
    </row>
    <row r="183" spans="2:12" ht="25" x14ac:dyDescent="0.3">
      <c r="B183" s="274"/>
      <c r="C183" s="195" t="s">
        <v>177</v>
      </c>
      <c r="D183" s="196">
        <v>370</v>
      </c>
      <c r="E183" s="195" t="s">
        <v>181</v>
      </c>
      <c r="F183" s="195" t="s">
        <v>1248</v>
      </c>
      <c r="G183" s="634" t="s">
        <v>271</v>
      </c>
      <c r="H183" s="634"/>
      <c r="I183" s="197" t="s">
        <v>189</v>
      </c>
      <c r="J183" s="198">
        <v>0.72289999999999999</v>
      </c>
      <c r="K183" s="238">
        <v>129.94999999999999</v>
      </c>
      <c r="L183" s="238">
        <v>93.94</v>
      </c>
    </row>
    <row r="184" spans="2:12" x14ac:dyDescent="0.3">
      <c r="B184" s="95"/>
      <c r="C184" s="195" t="s">
        <v>177</v>
      </c>
      <c r="D184" s="196">
        <v>1379</v>
      </c>
      <c r="E184" s="195" t="s">
        <v>181</v>
      </c>
      <c r="F184" s="195" t="s">
        <v>1249</v>
      </c>
      <c r="G184" s="634" t="s">
        <v>271</v>
      </c>
      <c r="H184" s="634"/>
      <c r="I184" s="197" t="s">
        <v>192</v>
      </c>
      <c r="J184" s="198">
        <v>362.65789999999998</v>
      </c>
      <c r="K184" s="238">
        <v>0.94</v>
      </c>
      <c r="L184" s="238">
        <v>340.89</v>
      </c>
    </row>
    <row r="185" spans="2:12" ht="25" x14ac:dyDescent="0.3">
      <c r="B185" s="270"/>
      <c r="C185" s="195" t="s">
        <v>177</v>
      </c>
      <c r="D185" s="196">
        <v>4721</v>
      </c>
      <c r="E185" s="195" t="s">
        <v>181</v>
      </c>
      <c r="F185" s="195" t="s">
        <v>1250</v>
      </c>
      <c r="G185" s="634" t="s">
        <v>271</v>
      </c>
      <c r="H185" s="634"/>
      <c r="I185" s="197" t="s">
        <v>189</v>
      </c>
      <c r="J185" s="198">
        <v>0.59340000000000004</v>
      </c>
      <c r="K185" s="238">
        <v>111.09</v>
      </c>
      <c r="L185" s="238">
        <v>65.92</v>
      </c>
    </row>
    <row r="186" spans="2:12" x14ac:dyDescent="0.3">
      <c r="B186" s="96"/>
      <c r="C186" s="96"/>
      <c r="D186" s="96"/>
      <c r="E186" s="96"/>
      <c r="F186" s="96"/>
      <c r="G186" s="96" t="s">
        <v>170</v>
      </c>
      <c r="H186" s="97">
        <v>25.641583297085688</v>
      </c>
      <c r="I186" s="96" t="s">
        <v>171</v>
      </c>
      <c r="J186" s="97">
        <v>21.52</v>
      </c>
      <c r="K186" s="96" t="s">
        <v>172</v>
      </c>
      <c r="L186" s="97">
        <v>47.16</v>
      </c>
    </row>
    <row r="187" spans="2:12" ht="25" x14ac:dyDescent="0.3">
      <c r="B187" s="96"/>
      <c r="C187" s="96"/>
      <c r="D187" s="96"/>
      <c r="E187" s="96"/>
      <c r="F187" s="96"/>
      <c r="G187" s="96" t="s">
        <v>173</v>
      </c>
      <c r="H187" s="97">
        <v>149.99</v>
      </c>
      <c r="I187" s="96"/>
      <c r="J187" s="635" t="s">
        <v>174</v>
      </c>
      <c r="K187" s="635"/>
      <c r="L187" s="97">
        <v>716.87</v>
      </c>
    </row>
    <row r="188" spans="2:12" s="275" customFormat="1" ht="14.5" thickBot="1" x14ac:dyDescent="0.35">
      <c r="B188" s="262"/>
      <c r="C188" s="199"/>
      <c r="D188" s="199"/>
      <c r="E188" s="199"/>
      <c r="F188" s="199"/>
      <c r="G188" s="199"/>
      <c r="H188" s="199"/>
      <c r="I188" s="199"/>
      <c r="J188" s="200"/>
      <c r="K188" s="199"/>
      <c r="L188" s="212"/>
    </row>
    <row r="189" spans="2:12" ht="14.5" thickTop="1" x14ac:dyDescent="0.3">
      <c r="B189" s="274"/>
      <c r="C189" s="201"/>
      <c r="D189" s="201"/>
      <c r="E189" s="201"/>
      <c r="F189" s="201"/>
      <c r="G189" s="201"/>
      <c r="H189" s="201"/>
      <c r="I189" s="201"/>
      <c r="J189" s="201"/>
      <c r="K189" s="201"/>
      <c r="L189" s="201"/>
    </row>
    <row r="190" spans="2:12" x14ac:dyDescent="0.3">
      <c r="B190" s="95"/>
      <c r="C190" s="192" t="s">
        <v>1257</v>
      </c>
      <c r="D190" s="193" t="s">
        <v>160</v>
      </c>
      <c r="E190" s="192" t="s">
        <v>161</v>
      </c>
      <c r="F190" s="192" t="s">
        <v>162</v>
      </c>
      <c r="G190" s="636" t="s">
        <v>163</v>
      </c>
      <c r="H190" s="636"/>
      <c r="I190" s="194" t="s">
        <v>164</v>
      </c>
      <c r="J190" s="193" t="s">
        <v>158</v>
      </c>
      <c r="K190" s="193" t="s">
        <v>165</v>
      </c>
      <c r="L190" s="193" t="s">
        <v>166</v>
      </c>
    </row>
    <row r="191" spans="2:12" ht="26" x14ac:dyDescent="0.3">
      <c r="B191" s="270"/>
      <c r="C191" s="206" t="s">
        <v>167</v>
      </c>
      <c r="D191" s="207">
        <v>103670</v>
      </c>
      <c r="E191" s="206" t="s">
        <v>181</v>
      </c>
      <c r="F191" s="206" t="s">
        <v>948</v>
      </c>
      <c r="G191" s="637" t="s">
        <v>268</v>
      </c>
      <c r="H191" s="637"/>
      <c r="I191" s="208" t="s">
        <v>189</v>
      </c>
      <c r="J191" s="209">
        <v>1</v>
      </c>
      <c r="K191" s="239">
        <v>240.69</v>
      </c>
      <c r="L191" s="239">
        <v>240.69</v>
      </c>
    </row>
    <row r="192" spans="2:12" x14ac:dyDescent="0.3">
      <c r="B192" s="96"/>
      <c r="C192" s="195" t="s">
        <v>169</v>
      </c>
      <c r="D192" s="196">
        <v>88262</v>
      </c>
      <c r="E192" s="195" t="s">
        <v>181</v>
      </c>
      <c r="F192" s="195" t="s">
        <v>269</v>
      </c>
      <c r="G192" s="634" t="s">
        <v>176</v>
      </c>
      <c r="H192" s="634"/>
      <c r="I192" s="197" t="s">
        <v>182</v>
      </c>
      <c r="J192" s="198">
        <v>2.4590000000000001</v>
      </c>
      <c r="K192" s="238">
        <v>21.85</v>
      </c>
      <c r="L192" s="238">
        <v>53.72</v>
      </c>
    </row>
    <row r="193" spans="2:12" x14ac:dyDescent="0.3">
      <c r="B193" s="96"/>
      <c r="C193" s="195" t="s">
        <v>169</v>
      </c>
      <c r="D193" s="196">
        <v>88309</v>
      </c>
      <c r="E193" s="195" t="s">
        <v>181</v>
      </c>
      <c r="F193" s="195" t="s">
        <v>278</v>
      </c>
      <c r="G193" s="634" t="s">
        <v>176</v>
      </c>
      <c r="H193" s="634"/>
      <c r="I193" s="197" t="s">
        <v>182</v>
      </c>
      <c r="J193" s="198">
        <v>2.4590000000000001</v>
      </c>
      <c r="K193" s="238">
        <v>22.19</v>
      </c>
      <c r="L193" s="238">
        <v>54.56</v>
      </c>
    </row>
    <row r="194" spans="2:12" x14ac:dyDescent="0.3">
      <c r="C194" s="195" t="s">
        <v>169</v>
      </c>
      <c r="D194" s="196">
        <v>88316</v>
      </c>
      <c r="E194" s="195" t="s">
        <v>181</v>
      </c>
      <c r="F194" s="195" t="s">
        <v>185</v>
      </c>
      <c r="G194" s="634" t="s">
        <v>176</v>
      </c>
      <c r="H194" s="634"/>
      <c r="I194" s="197" t="s">
        <v>182</v>
      </c>
      <c r="J194" s="198">
        <v>7.3769999999999998</v>
      </c>
      <c r="K194" s="238">
        <v>17.66</v>
      </c>
      <c r="L194" s="238">
        <v>130.27000000000001</v>
      </c>
    </row>
    <row r="195" spans="2:12" ht="25" x14ac:dyDescent="0.3">
      <c r="C195" s="195" t="s">
        <v>169</v>
      </c>
      <c r="D195" s="196">
        <v>90586</v>
      </c>
      <c r="E195" s="195" t="s">
        <v>181</v>
      </c>
      <c r="F195" s="195" t="s">
        <v>1251</v>
      </c>
      <c r="G195" s="634" t="s">
        <v>183</v>
      </c>
      <c r="H195" s="634"/>
      <c r="I195" s="197" t="s">
        <v>184</v>
      </c>
      <c r="J195" s="198">
        <v>1.042</v>
      </c>
      <c r="K195" s="238">
        <v>1.4</v>
      </c>
      <c r="L195" s="238">
        <v>1.45</v>
      </c>
    </row>
    <row r="196" spans="2:12" s="275" customFormat="1" ht="25" x14ac:dyDescent="0.3">
      <c r="B196" s="381"/>
      <c r="C196" s="195" t="s">
        <v>169</v>
      </c>
      <c r="D196" s="196">
        <v>90587</v>
      </c>
      <c r="E196" s="195" t="s">
        <v>181</v>
      </c>
      <c r="F196" s="195" t="s">
        <v>1252</v>
      </c>
      <c r="G196" s="634" t="s">
        <v>183</v>
      </c>
      <c r="H196" s="634"/>
      <c r="I196" s="197" t="s">
        <v>275</v>
      </c>
      <c r="J196" s="198">
        <v>1.417</v>
      </c>
      <c r="K196" s="238">
        <v>0.49</v>
      </c>
      <c r="L196" s="238">
        <v>0.69</v>
      </c>
    </row>
    <row r="197" spans="2:12" x14ac:dyDescent="0.3">
      <c r="C197" s="96"/>
      <c r="D197" s="96"/>
      <c r="E197" s="96"/>
      <c r="F197" s="96"/>
      <c r="G197" s="96" t="s">
        <v>170</v>
      </c>
      <c r="H197" s="97">
        <v>96.672466289691172</v>
      </c>
      <c r="I197" s="96" t="s">
        <v>171</v>
      </c>
      <c r="J197" s="97">
        <v>81.13</v>
      </c>
      <c r="K197" s="96" t="s">
        <v>172</v>
      </c>
      <c r="L197" s="97">
        <v>177.8</v>
      </c>
    </row>
    <row r="198" spans="2:12" ht="25" x14ac:dyDescent="0.3">
      <c r="C198" s="96"/>
      <c r="D198" s="96"/>
      <c r="E198" s="96"/>
      <c r="F198" s="96"/>
      <c r="G198" s="96" t="s">
        <v>173</v>
      </c>
      <c r="H198" s="97">
        <v>63.68</v>
      </c>
      <c r="I198" s="96"/>
      <c r="J198" s="635" t="s">
        <v>174</v>
      </c>
      <c r="K198" s="635"/>
      <c r="L198" s="97">
        <v>304.37</v>
      </c>
    </row>
    <row r="199" spans="2:12" ht="14.5" thickBot="1" x14ac:dyDescent="0.35">
      <c r="C199" s="199"/>
      <c r="D199" s="199"/>
      <c r="E199" s="199"/>
      <c r="F199" s="199"/>
      <c r="G199" s="199"/>
      <c r="H199" s="199"/>
      <c r="I199" s="199"/>
      <c r="J199" s="200"/>
      <c r="K199" s="199"/>
      <c r="L199" s="212"/>
    </row>
    <row r="200" spans="2:12" ht="14.5" thickTop="1" x14ac:dyDescent="0.3">
      <c r="C200" s="201"/>
      <c r="D200" s="201"/>
      <c r="E200" s="201"/>
      <c r="F200" s="201"/>
      <c r="G200" s="201"/>
      <c r="H200" s="201"/>
      <c r="I200" s="201"/>
      <c r="J200" s="201"/>
      <c r="K200" s="201"/>
      <c r="L200" s="201"/>
    </row>
    <row r="201" spans="2:12" x14ac:dyDescent="0.3">
      <c r="C201" s="192" t="s">
        <v>988</v>
      </c>
      <c r="D201" s="193" t="s">
        <v>160</v>
      </c>
      <c r="E201" s="192" t="s">
        <v>161</v>
      </c>
      <c r="F201" s="192" t="s">
        <v>162</v>
      </c>
      <c r="G201" s="636" t="s">
        <v>163</v>
      </c>
      <c r="H201" s="636"/>
      <c r="I201" s="194" t="s">
        <v>164</v>
      </c>
      <c r="J201" s="193" t="s">
        <v>158</v>
      </c>
      <c r="K201" s="193" t="s">
        <v>165</v>
      </c>
      <c r="L201" s="193" t="s">
        <v>166</v>
      </c>
    </row>
    <row r="202" spans="2:12" ht="26" customHeight="1" x14ac:dyDescent="0.3">
      <c r="C202" s="206" t="s">
        <v>167</v>
      </c>
      <c r="D202" s="207" t="s">
        <v>1462</v>
      </c>
      <c r="E202" s="206" t="s">
        <v>168</v>
      </c>
      <c r="F202" s="206" t="s">
        <v>1138</v>
      </c>
      <c r="G202" s="637" t="s">
        <v>268</v>
      </c>
      <c r="H202" s="637"/>
      <c r="I202" s="208" t="s">
        <v>188</v>
      </c>
      <c r="J202" s="209">
        <v>1</v>
      </c>
      <c r="K202" s="239">
        <v>19.059999999999999</v>
      </c>
      <c r="L202" s="239">
        <v>19.059999999999999</v>
      </c>
    </row>
    <row r="203" spans="2:12" ht="14" customHeight="1" x14ac:dyDescent="0.3">
      <c r="C203" s="195" t="s">
        <v>1425</v>
      </c>
      <c r="D203" s="196">
        <v>88238</v>
      </c>
      <c r="E203" s="195" t="s">
        <v>181</v>
      </c>
      <c r="F203" s="195" t="s">
        <v>1238</v>
      </c>
      <c r="G203" s="634" t="s">
        <v>176</v>
      </c>
      <c r="H203" s="634"/>
      <c r="I203" s="197" t="s">
        <v>182</v>
      </c>
      <c r="J203" s="198">
        <v>8.0000000000000002E-3</v>
      </c>
      <c r="K203" s="238">
        <v>17.670000000000002</v>
      </c>
      <c r="L203" s="238">
        <v>0.14000000000000001</v>
      </c>
    </row>
    <row r="204" spans="2:12" ht="14" customHeight="1" x14ac:dyDescent="0.3">
      <c r="C204" s="195" t="s">
        <v>1425</v>
      </c>
      <c r="D204" s="196">
        <v>88245</v>
      </c>
      <c r="E204" s="195" t="s">
        <v>181</v>
      </c>
      <c r="F204" s="195" t="s">
        <v>1239</v>
      </c>
      <c r="G204" s="634" t="s">
        <v>176</v>
      </c>
      <c r="H204" s="634"/>
      <c r="I204" s="197" t="s">
        <v>182</v>
      </c>
      <c r="J204" s="198">
        <v>4.8000000000000001E-2</v>
      </c>
      <c r="K204" s="238">
        <v>22.03</v>
      </c>
      <c r="L204" s="238">
        <v>1.05</v>
      </c>
    </row>
    <row r="205" spans="2:12" ht="25" x14ac:dyDescent="0.3">
      <c r="C205" s="195" t="s">
        <v>177</v>
      </c>
      <c r="D205" s="196">
        <v>39017</v>
      </c>
      <c r="E205" s="195" t="s">
        <v>181</v>
      </c>
      <c r="F205" s="195" t="s">
        <v>1241</v>
      </c>
      <c r="G205" s="634" t="s">
        <v>271</v>
      </c>
      <c r="H205" s="634"/>
      <c r="I205" s="197" t="s">
        <v>175</v>
      </c>
      <c r="J205" s="198">
        <v>0.58899999999999997</v>
      </c>
      <c r="K205" s="238">
        <v>0.22</v>
      </c>
      <c r="L205" s="238">
        <v>0.12</v>
      </c>
    </row>
    <row r="206" spans="2:12" ht="25" x14ac:dyDescent="0.3">
      <c r="C206" s="195" t="s">
        <v>177</v>
      </c>
      <c r="D206" s="196">
        <v>43132</v>
      </c>
      <c r="E206" s="195" t="s">
        <v>181</v>
      </c>
      <c r="F206" s="195" t="s">
        <v>1242</v>
      </c>
      <c r="G206" s="634" t="s">
        <v>271</v>
      </c>
      <c r="H206" s="634"/>
      <c r="I206" s="197" t="s">
        <v>192</v>
      </c>
      <c r="J206" s="198">
        <v>1.0500000000000001E-2</v>
      </c>
      <c r="K206" s="238">
        <v>25.8</v>
      </c>
      <c r="L206" s="238">
        <v>0.27</v>
      </c>
    </row>
    <row r="207" spans="2:12" ht="25" x14ac:dyDescent="0.3">
      <c r="C207" s="195" t="s">
        <v>177</v>
      </c>
      <c r="D207" s="196">
        <v>14</v>
      </c>
      <c r="E207" s="195" t="s">
        <v>168</v>
      </c>
      <c r="F207" s="195" t="s">
        <v>1258</v>
      </c>
      <c r="G207" s="634" t="s">
        <v>271</v>
      </c>
      <c r="H207" s="634"/>
      <c r="I207" s="197" t="s">
        <v>1259</v>
      </c>
      <c r="J207" s="198">
        <v>0.1666</v>
      </c>
      <c r="K207" s="238">
        <v>104.93</v>
      </c>
      <c r="L207" s="238">
        <v>17.48</v>
      </c>
    </row>
    <row r="208" spans="2:12" s="275" customFormat="1" x14ac:dyDescent="0.3">
      <c r="B208" s="381"/>
      <c r="C208" s="96"/>
      <c r="D208" s="96"/>
      <c r="E208" s="96"/>
      <c r="F208" s="96"/>
      <c r="G208" s="96" t="s">
        <v>170</v>
      </c>
      <c r="H208" s="97">
        <v>0.49478033927794701</v>
      </c>
      <c r="I208" s="96" t="s">
        <v>171</v>
      </c>
      <c r="J208" s="97">
        <v>0.42</v>
      </c>
      <c r="K208" s="96" t="s">
        <v>172</v>
      </c>
      <c r="L208" s="97">
        <v>0.91000000000000014</v>
      </c>
    </row>
    <row r="209" spans="2:12" ht="25" x14ac:dyDescent="0.3">
      <c r="C209" s="96"/>
      <c r="D209" s="96"/>
      <c r="E209" s="96"/>
      <c r="F209" s="96"/>
      <c r="G209" s="96" t="s">
        <v>173</v>
      </c>
      <c r="H209" s="97">
        <v>5.04</v>
      </c>
      <c r="I209" s="96"/>
      <c r="J209" s="635" t="s">
        <v>174</v>
      </c>
      <c r="K209" s="635"/>
      <c r="L209" s="97">
        <v>24.1</v>
      </c>
    </row>
    <row r="210" spans="2:12" ht="14.5" thickBot="1" x14ac:dyDescent="0.35">
      <c r="C210" s="199"/>
      <c r="D210" s="199"/>
      <c r="E210" s="199"/>
      <c r="F210" s="199"/>
      <c r="G210" s="199"/>
      <c r="H210" s="199"/>
      <c r="I210" s="199"/>
      <c r="J210" s="200"/>
      <c r="K210" s="199"/>
      <c r="L210" s="212"/>
    </row>
    <row r="211" spans="2:12" ht="14.5" thickTop="1" x14ac:dyDescent="0.3">
      <c r="C211" s="201"/>
      <c r="D211" s="201"/>
      <c r="E211" s="201"/>
      <c r="F211" s="201"/>
      <c r="G211" s="201"/>
      <c r="H211" s="201"/>
      <c r="I211" s="201"/>
      <c r="J211" s="201"/>
      <c r="K211" s="201"/>
      <c r="L211" s="201"/>
    </row>
    <row r="212" spans="2:12" x14ac:dyDescent="0.3">
      <c r="C212" s="234">
        <v>5</v>
      </c>
      <c r="D212" s="234"/>
      <c r="E212" s="234"/>
      <c r="F212" s="234" t="s">
        <v>951</v>
      </c>
      <c r="G212" s="234"/>
      <c r="H212" s="638"/>
      <c r="I212" s="638"/>
      <c r="J212" s="235"/>
      <c r="K212" s="234"/>
      <c r="L212" s="236"/>
    </row>
    <row r="213" spans="2:12" x14ac:dyDescent="0.3">
      <c r="C213" s="234" t="s">
        <v>483</v>
      </c>
      <c r="D213" s="234"/>
      <c r="E213" s="234"/>
      <c r="F213" s="234" t="s">
        <v>952</v>
      </c>
      <c r="G213" s="234"/>
      <c r="H213" s="638"/>
      <c r="I213" s="638"/>
      <c r="J213" s="235"/>
      <c r="K213" s="234"/>
      <c r="L213" s="236"/>
    </row>
    <row r="214" spans="2:12" x14ac:dyDescent="0.3">
      <c r="C214" s="192" t="s">
        <v>989</v>
      </c>
      <c r="D214" s="193" t="s">
        <v>160</v>
      </c>
      <c r="E214" s="192" t="s">
        <v>161</v>
      </c>
      <c r="F214" s="192" t="s">
        <v>162</v>
      </c>
      <c r="G214" s="636" t="s">
        <v>163</v>
      </c>
      <c r="H214" s="636"/>
      <c r="I214" s="194" t="s">
        <v>164</v>
      </c>
      <c r="J214" s="193" t="s">
        <v>158</v>
      </c>
      <c r="K214" s="193" t="s">
        <v>165</v>
      </c>
      <c r="L214" s="193" t="s">
        <v>166</v>
      </c>
    </row>
    <row r="215" spans="2:12" ht="26" customHeight="1" x14ac:dyDescent="0.3">
      <c r="C215" s="206" t="s">
        <v>167</v>
      </c>
      <c r="D215" s="207" t="s">
        <v>1177</v>
      </c>
      <c r="E215" s="206" t="s">
        <v>168</v>
      </c>
      <c r="F215" s="206" t="s">
        <v>1127</v>
      </c>
      <c r="G215" s="637" t="s">
        <v>268</v>
      </c>
      <c r="H215" s="637"/>
      <c r="I215" s="208" t="s">
        <v>180</v>
      </c>
      <c r="J215" s="209">
        <v>1</v>
      </c>
      <c r="K215" s="239">
        <v>71.849999999999994</v>
      </c>
      <c r="L215" s="239">
        <v>71.849999999999994</v>
      </c>
    </row>
    <row r="216" spans="2:12" ht="14" customHeight="1" x14ac:dyDescent="0.3">
      <c r="C216" s="195" t="s">
        <v>1425</v>
      </c>
      <c r="D216" s="196">
        <v>88239</v>
      </c>
      <c r="E216" s="195" t="s">
        <v>181</v>
      </c>
      <c r="F216" s="195" t="s">
        <v>1231</v>
      </c>
      <c r="G216" s="634" t="s">
        <v>176</v>
      </c>
      <c r="H216" s="634"/>
      <c r="I216" s="197" t="s">
        <v>182</v>
      </c>
      <c r="J216" s="198">
        <v>0.47099999999999997</v>
      </c>
      <c r="K216" s="238">
        <v>18.59</v>
      </c>
      <c r="L216" s="238">
        <v>8.75</v>
      </c>
    </row>
    <row r="217" spans="2:12" s="275" customFormat="1" ht="14" customHeight="1" x14ac:dyDescent="0.3">
      <c r="B217" s="381"/>
      <c r="C217" s="195" t="s">
        <v>1425</v>
      </c>
      <c r="D217" s="196">
        <v>88262</v>
      </c>
      <c r="E217" s="195" t="s">
        <v>181</v>
      </c>
      <c r="F217" s="195" t="s">
        <v>269</v>
      </c>
      <c r="G217" s="634" t="s">
        <v>176</v>
      </c>
      <c r="H217" s="634"/>
      <c r="I217" s="197" t="s">
        <v>182</v>
      </c>
      <c r="J217" s="198">
        <v>1.145</v>
      </c>
      <c r="K217" s="238">
        <v>21.85</v>
      </c>
      <c r="L217" s="238">
        <v>25.01</v>
      </c>
    </row>
    <row r="218" spans="2:12" ht="25" customHeight="1" x14ac:dyDescent="0.3">
      <c r="C218" s="195" t="s">
        <v>1425</v>
      </c>
      <c r="D218" s="196">
        <v>91692</v>
      </c>
      <c r="E218" s="195" t="s">
        <v>181</v>
      </c>
      <c r="F218" s="195" t="s">
        <v>1232</v>
      </c>
      <c r="G218" s="634" t="s">
        <v>183</v>
      </c>
      <c r="H218" s="634"/>
      <c r="I218" s="197" t="s">
        <v>184</v>
      </c>
      <c r="J218" s="198">
        <v>1.7000000000000001E-2</v>
      </c>
      <c r="K218" s="238">
        <v>18.510000000000002</v>
      </c>
      <c r="L218" s="238">
        <v>0.31</v>
      </c>
    </row>
    <row r="219" spans="2:12" ht="25" customHeight="1" x14ac:dyDescent="0.3">
      <c r="C219" s="195" t="s">
        <v>1425</v>
      </c>
      <c r="D219" s="196">
        <v>91693</v>
      </c>
      <c r="E219" s="195" t="s">
        <v>181</v>
      </c>
      <c r="F219" s="195" t="s">
        <v>1253</v>
      </c>
      <c r="G219" s="634" t="s">
        <v>183</v>
      </c>
      <c r="H219" s="634"/>
      <c r="I219" s="197" t="s">
        <v>275</v>
      </c>
      <c r="J219" s="198">
        <v>1.4E-2</v>
      </c>
      <c r="K219" s="238">
        <v>16.940000000000001</v>
      </c>
      <c r="L219" s="238">
        <v>0.23</v>
      </c>
    </row>
    <row r="220" spans="2:12" ht="25" x14ac:dyDescent="0.3">
      <c r="C220" s="195" t="s">
        <v>177</v>
      </c>
      <c r="D220" s="196">
        <v>2692</v>
      </c>
      <c r="E220" s="195" t="s">
        <v>181</v>
      </c>
      <c r="F220" s="195" t="s">
        <v>289</v>
      </c>
      <c r="G220" s="634" t="s">
        <v>271</v>
      </c>
      <c r="H220" s="634"/>
      <c r="I220" s="197" t="s">
        <v>277</v>
      </c>
      <c r="J220" s="198">
        <v>1.7000000000000001E-2</v>
      </c>
      <c r="K220" s="238">
        <v>8.39</v>
      </c>
      <c r="L220" s="238">
        <v>0.14000000000000001</v>
      </c>
    </row>
    <row r="221" spans="2:12" ht="25" x14ac:dyDescent="0.3">
      <c r="C221" s="195" t="s">
        <v>177</v>
      </c>
      <c r="D221" s="196">
        <v>4491</v>
      </c>
      <c r="E221" s="195" t="s">
        <v>181</v>
      </c>
      <c r="F221" s="195" t="s">
        <v>272</v>
      </c>
      <c r="G221" s="634" t="s">
        <v>271</v>
      </c>
      <c r="H221" s="634"/>
      <c r="I221" s="197" t="s">
        <v>188</v>
      </c>
      <c r="J221" s="198">
        <v>0.60499999999999998</v>
      </c>
      <c r="K221" s="238">
        <v>11.67</v>
      </c>
      <c r="L221" s="238">
        <v>7.06</v>
      </c>
    </row>
    <row r="222" spans="2:12" ht="25" x14ac:dyDescent="0.3">
      <c r="C222" s="195" t="s">
        <v>177</v>
      </c>
      <c r="D222" s="196">
        <v>4517</v>
      </c>
      <c r="E222" s="195" t="s">
        <v>181</v>
      </c>
      <c r="F222" s="195" t="s">
        <v>284</v>
      </c>
      <c r="G222" s="634" t="s">
        <v>271</v>
      </c>
      <c r="H222" s="634"/>
      <c r="I222" s="197" t="s">
        <v>188</v>
      </c>
      <c r="J222" s="198">
        <v>0.56699999999999995</v>
      </c>
      <c r="K222" s="238">
        <v>4.08</v>
      </c>
      <c r="L222" s="238">
        <v>2.31</v>
      </c>
    </row>
    <row r="223" spans="2:12" x14ac:dyDescent="0.3">
      <c r="C223" s="195" t="s">
        <v>177</v>
      </c>
      <c r="D223" s="196">
        <v>5073</v>
      </c>
      <c r="E223" s="195" t="s">
        <v>181</v>
      </c>
      <c r="F223" s="195" t="s">
        <v>1254</v>
      </c>
      <c r="G223" s="634" t="s">
        <v>271</v>
      </c>
      <c r="H223" s="634"/>
      <c r="I223" s="197" t="s">
        <v>192</v>
      </c>
      <c r="J223" s="198">
        <v>2.5999999999999999E-2</v>
      </c>
      <c r="K223" s="238">
        <v>26.18</v>
      </c>
      <c r="L223" s="238">
        <v>0.68</v>
      </c>
    </row>
    <row r="224" spans="2:12" ht="25" x14ac:dyDescent="0.3">
      <c r="C224" s="195" t="s">
        <v>177</v>
      </c>
      <c r="D224" s="196">
        <v>6189</v>
      </c>
      <c r="E224" s="195" t="s">
        <v>181</v>
      </c>
      <c r="F224" s="195" t="s">
        <v>1255</v>
      </c>
      <c r="G224" s="634" t="s">
        <v>271</v>
      </c>
      <c r="H224" s="634"/>
      <c r="I224" s="197" t="s">
        <v>188</v>
      </c>
      <c r="J224" s="198">
        <v>1.008</v>
      </c>
      <c r="K224" s="238">
        <v>26.09</v>
      </c>
      <c r="L224" s="238">
        <v>26.29</v>
      </c>
    </row>
    <row r="225" spans="2:12" x14ac:dyDescent="0.3">
      <c r="C225" s="195" t="s">
        <v>177</v>
      </c>
      <c r="D225" s="196">
        <v>40304</v>
      </c>
      <c r="E225" s="195" t="s">
        <v>181</v>
      </c>
      <c r="F225" s="195" t="s">
        <v>1256</v>
      </c>
      <c r="G225" s="634" t="s">
        <v>271</v>
      </c>
      <c r="H225" s="634"/>
      <c r="I225" s="197" t="s">
        <v>192</v>
      </c>
      <c r="J225" s="198">
        <v>3.4000000000000002E-2</v>
      </c>
      <c r="K225" s="238">
        <v>31.7</v>
      </c>
      <c r="L225" s="238">
        <v>1.07</v>
      </c>
    </row>
    <row r="226" spans="2:12" x14ac:dyDescent="0.3">
      <c r="C226" s="96"/>
      <c r="D226" s="96"/>
      <c r="E226" s="96"/>
      <c r="F226" s="96"/>
      <c r="G226" s="96" t="s">
        <v>170</v>
      </c>
      <c r="H226" s="97">
        <v>14.261635493692911</v>
      </c>
      <c r="I226" s="96" t="s">
        <v>171</v>
      </c>
      <c r="J226" s="97">
        <v>11.97</v>
      </c>
      <c r="K226" s="96" t="s">
        <v>172</v>
      </c>
      <c r="L226" s="97">
        <v>26.23</v>
      </c>
    </row>
    <row r="227" spans="2:12" ht="25" x14ac:dyDescent="0.3">
      <c r="C227" s="96"/>
      <c r="D227" s="96"/>
      <c r="E227" s="96"/>
      <c r="F227" s="96"/>
      <c r="G227" s="96" t="s">
        <v>173</v>
      </c>
      <c r="H227" s="97">
        <v>19.010000000000002</v>
      </c>
      <c r="I227" s="96"/>
      <c r="J227" s="635" t="s">
        <v>174</v>
      </c>
      <c r="K227" s="635"/>
      <c r="L227" s="97">
        <v>90.86</v>
      </c>
    </row>
    <row r="228" spans="2:12" ht="14.5" thickBot="1" x14ac:dyDescent="0.35">
      <c r="C228" s="199"/>
      <c r="D228" s="199"/>
      <c r="E228" s="199"/>
      <c r="F228" s="199"/>
      <c r="G228" s="199"/>
      <c r="H228" s="199"/>
      <c r="I228" s="199"/>
      <c r="J228" s="200"/>
      <c r="K228" s="199"/>
      <c r="L228" s="212"/>
    </row>
    <row r="229" spans="2:12" ht="14.5" thickTop="1" x14ac:dyDescent="0.3">
      <c r="C229" s="201"/>
      <c r="D229" s="201"/>
      <c r="E229" s="201"/>
      <c r="F229" s="201"/>
      <c r="G229" s="201"/>
      <c r="H229" s="201"/>
      <c r="I229" s="201"/>
      <c r="J229" s="201"/>
      <c r="K229" s="201"/>
      <c r="L229" s="201"/>
    </row>
    <row r="230" spans="2:12" s="275" customFormat="1" x14ac:dyDescent="0.3">
      <c r="B230" s="381"/>
      <c r="C230" s="192" t="s">
        <v>990</v>
      </c>
      <c r="D230" s="193" t="s">
        <v>160</v>
      </c>
      <c r="E230" s="192" t="s">
        <v>161</v>
      </c>
      <c r="F230" s="192" t="s">
        <v>162</v>
      </c>
      <c r="G230" s="636" t="s">
        <v>163</v>
      </c>
      <c r="H230" s="636"/>
      <c r="I230" s="194" t="s">
        <v>164</v>
      </c>
      <c r="J230" s="193" t="s">
        <v>158</v>
      </c>
      <c r="K230" s="193" t="s">
        <v>165</v>
      </c>
      <c r="L230" s="193" t="s">
        <v>166</v>
      </c>
    </row>
    <row r="231" spans="2:12" ht="26" customHeight="1" x14ac:dyDescent="0.3">
      <c r="C231" s="206" t="s">
        <v>167</v>
      </c>
      <c r="D231" s="207" t="s">
        <v>1462</v>
      </c>
      <c r="E231" s="206" t="s">
        <v>168</v>
      </c>
      <c r="F231" s="206" t="s">
        <v>1138</v>
      </c>
      <c r="G231" s="637" t="s">
        <v>268</v>
      </c>
      <c r="H231" s="637"/>
      <c r="I231" s="208" t="s">
        <v>188</v>
      </c>
      <c r="J231" s="209">
        <v>1</v>
      </c>
      <c r="K231" s="239">
        <v>19.059999999999999</v>
      </c>
      <c r="L231" s="239">
        <v>19.059999999999999</v>
      </c>
    </row>
    <row r="232" spans="2:12" ht="14" customHeight="1" x14ac:dyDescent="0.3">
      <c r="C232" s="195" t="s">
        <v>1425</v>
      </c>
      <c r="D232" s="196">
        <v>88238</v>
      </c>
      <c r="E232" s="195" t="s">
        <v>181</v>
      </c>
      <c r="F232" s="195" t="s">
        <v>1238</v>
      </c>
      <c r="G232" s="634" t="s">
        <v>176</v>
      </c>
      <c r="H232" s="634"/>
      <c r="I232" s="197" t="s">
        <v>182</v>
      </c>
      <c r="J232" s="198">
        <v>8.0000000000000002E-3</v>
      </c>
      <c r="K232" s="238">
        <v>17.670000000000002</v>
      </c>
      <c r="L232" s="238">
        <v>0.14000000000000001</v>
      </c>
    </row>
    <row r="233" spans="2:12" ht="14" customHeight="1" x14ac:dyDescent="0.3">
      <c r="C233" s="195" t="s">
        <v>1425</v>
      </c>
      <c r="D233" s="196">
        <v>88245</v>
      </c>
      <c r="E233" s="195" t="s">
        <v>181</v>
      </c>
      <c r="F233" s="195" t="s">
        <v>1239</v>
      </c>
      <c r="G233" s="634" t="s">
        <v>176</v>
      </c>
      <c r="H233" s="634"/>
      <c r="I233" s="197" t="s">
        <v>182</v>
      </c>
      <c r="J233" s="198">
        <v>4.8000000000000001E-2</v>
      </c>
      <c r="K233" s="238">
        <v>22.03</v>
      </c>
      <c r="L233" s="238">
        <v>1.05</v>
      </c>
    </row>
    <row r="234" spans="2:12" ht="25" x14ac:dyDescent="0.3">
      <c r="C234" s="195" t="s">
        <v>177</v>
      </c>
      <c r="D234" s="196">
        <v>39017</v>
      </c>
      <c r="E234" s="195" t="s">
        <v>181</v>
      </c>
      <c r="F234" s="195" t="s">
        <v>1241</v>
      </c>
      <c r="G234" s="634" t="s">
        <v>271</v>
      </c>
      <c r="H234" s="634"/>
      <c r="I234" s="197" t="s">
        <v>175</v>
      </c>
      <c r="J234" s="198">
        <v>0.58899999999999997</v>
      </c>
      <c r="K234" s="238">
        <v>0.22</v>
      </c>
      <c r="L234" s="238">
        <v>0.12</v>
      </c>
    </row>
    <row r="235" spans="2:12" ht="25" x14ac:dyDescent="0.3">
      <c r="C235" s="195" t="s">
        <v>177</v>
      </c>
      <c r="D235" s="196">
        <v>43132</v>
      </c>
      <c r="E235" s="195" t="s">
        <v>181</v>
      </c>
      <c r="F235" s="195" t="s">
        <v>1242</v>
      </c>
      <c r="G235" s="634" t="s">
        <v>271</v>
      </c>
      <c r="H235" s="634"/>
      <c r="I235" s="197" t="s">
        <v>192</v>
      </c>
      <c r="J235" s="198">
        <v>1.0500000000000001E-2</v>
      </c>
      <c r="K235" s="238">
        <v>25.8</v>
      </c>
      <c r="L235" s="238">
        <v>0.27</v>
      </c>
    </row>
    <row r="236" spans="2:12" ht="25" x14ac:dyDescent="0.3">
      <c r="C236" s="195" t="s">
        <v>177</v>
      </c>
      <c r="D236" s="196">
        <v>14</v>
      </c>
      <c r="E236" s="195" t="s">
        <v>168</v>
      </c>
      <c r="F236" s="195" t="s">
        <v>1258</v>
      </c>
      <c r="G236" s="634" t="s">
        <v>271</v>
      </c>
      <c r="H236" s="634"/>
      <c r="I236" s="197" t="s">
        <v>1259</v>
      </c>
      <c r="J236" s="198">
        <v>0.1666</v>
      </c>
      <c r="K236" s="238">
        <v>104.93</v>
      </c>
      <c r="L236" s="238">
        <v>17.48</v>
      </c>
    </row>
    <row r="237" spans="2:12" x14ac:dyDescent="0.3">
      <c r="C237" s="96"/>
      <c r="D237" s="96"/>
      <c r="E237" s="96"/>
      <c r="F237" s="96"/>
      <c r="G237" s="96" t="s">
        <v>170</v>
      </c>
      <c r="H237" s="97">
        <v>0.49478033927794701</v>
      </c>
      <c r="I237" s="96" t="s">
        <v>171</v>
      </c>
      <c r="J237" s="97">
        <v>0.42</v>
      </c>
      <c r="K237" s="96" t="s">
        <v>172</v>
      </c>
      <c r="L237" s="97">
        <v>0.91000000000000014</v>
      </c>
    </row>
    <row r="238" spans="2:12" ht="25" x14ac:dyDescent="0.3">
      <c r="C238" s="96"/>
      <c r="D238" s="96"/>
      <c r="E238" s="96"/>
      <c r="F238" s="96"/>
      <c r="G238" s="96" t="s">
        <v>173</v>
      </c>
      <c r="H238" s="97">
        <v>5.04</v>
      </c>
      <c r="I238" s="96"/>
      <c r="J238" s="635" t="s">
        <v>174</v>
      </c>
      <c r="K238" s="635"/>
      <c r="L238" s="97">
        <v>24.1</v>
      </c>
    </row>
    <row r="239" spans="2:12" ht="14.5" thickBot="1" x14ac:dyDescent="0.35">
      <c r="C239" s="199"/>
      <c r="D239" s="199"/>
      <c r="E239" s="199"/>
      <c r="F239" s="199"/>
      <c r="G239" s="199"/>
      <c r="H239" s="199"/>
      <c r="I239" s="199"/>
      <c r="J239" s="200"/>
      <c r="K239" s="199"/>
      <c r="L239" s="212"/>
    </row>
    <row r="240" spans="2:12" ht="14.5" thickTop="1" x14ac:dyDescent="0.3">
      <c r="C240" s="201"/>
      <c r="D240" s="201"/>
      <c r="E240" s="201"/>
      <c r="F240" s="201"/>
      <c r="G240" s="201"/>
      <c r="H240" s="201"/>
      <c r="I240" s="201"/>
      <c r="J240" s="201"/>
      <c r="K240" s="201"/>
      <c r="L240" s="201"/>
    </row>
    <row r="241" spans="2:12" s="275" customFormat="1" x14ac:dyDescent="0.3">
      <c r="B241" s="381"/>
      <c r="C241" s="192" t="s">
        <v>991</v>
      </c>
      <c r="D241" s="193" t="s">
        <v>160</v>
      </c>
      <c r="E241" s="192" t="s">
        <v>161</v>
      </c>
      <c r="F241" s="192" t="s">
        <v>162</v>
      </c>
      <c r="G241" s="636" t="s">
        <v>163</v>
      </c>
      <c r="H241" s="636"/>
      <c r="I241" s="194" t="s">
        <v>164</v>
      </c>
      <c r="J241" s="193" t="s">
        <v>158</v>
      </c>
      <c r="K241" s="193" t="s">
        <v>165</v>
      </c>
      <c r="L241" s="193" t="s">
        <v>166</v>
      </c>
    </row>
    <row r="242" spans="2:12" ht="39" customHeight="1" x14ac:dyDescent="0.3">
      <c r="C242" s="206" t="s">
        <v>167</v>
      </c>
      <c r="D242" s="207">
        <v>94971</v>
      </c>
      <c r="E242" s="206" t="s">
        <v>181</v>
      </c>
      <c r="F242" s="206" t="s">
        <v>953</v>
      </c>
      <c r="G242" s="637" t="s">
        <v>268</v>
      </c>
      <c r="H242" s="637"/>
      <c r="I242" s="208" t="s">
        <v>189</v>
      </c>
      <c r="J242" s="209">
        <v>1</v>
      </c>
      <c r="K242" s="239">
        <v>563.70000000000005</v>
      </c>
      <c r="L242" s="239">
        <v>563.70000000000005</v>
      </c>
    </row>
    <row r="243" spans="2:12" ht="14" customHeight="1" x14ac:dyDescent="0.3">
      <c r="C243" s="195" t="s">
        <v>1425</v>
      </c>
      <c r="D243" s="196">
        <v>88316</v>
      </c>
      <c r="E243" s="195" t="s">
        <v>181</v>
      </c>
      <c r="F243" s="195" t="s">
        <v>185</v>
      </c>
      <c r="G243" s="634" t="s">
        <v>176</v>
      </c>
      <c r="H243" s="634"/>
      <c r="I243" s="197" t="s">
        <v>182</v>
      </c>
      <c r="J243" s="198">
        <v>1.9792000000000001</v>
      </c>
      <c r="K243" s="238">
        <v>17.66</v>
      </c>
      <c r="L243" s="238">
        <v>34.950000000000003</v>
      </c>
    </row>
    <row r="244" spans="2:12" ht="25" customHeight="1" x14ac:dyDescent="0.3">
      <c r="C244" s="195" t="s">
        <v>1425</v>
      </c>
      <c r="D244" s="196">
        <v>88377</v>
      </c>
      <c r="E244" s="195" t="s">
        <v>181</v>
      </c>
      <c r="F244" s="195" t="s">
        <v>934</v>
      </c>
      <c r="G244" s="634" t="s">
        <v>176</v>
      </c>
      <c r="H244" s="634"/>
      <c r="I244" s="197" t="s">
        <v>182</v>
      </c>
      <c r="J244" s="198">
        <v>1.2501</v>
      </c>
      <c r="K244" s="238">
        <v>15.99</v>
      </c>
      <c r="L244" s="238">
        <v>19.98</v>
      </c>
    </row>
    <row r="245" spans="2:12" ht="37.5" customHeight="1" x14ac:dyDescent="0.3">
      <c r="C245" s="195" t="s">
        <v>1425</v>
      </c>
      <c r="D245" s="196">
        <v>89225</v>
      </c>
      <c r="E245" s="195" t="s">
        <v>181</v>
      </c>
      <c r="F245" s="195" t="s">
        <v>1260</v>
      </c>
      <c r="G245" s="634" t="s">
        <v>183</v>
      </c>
      <c r="H245" s="634"/>
      <c r="I245" s="197" t="s">
        <v>184</v>
      </c>
      <c r="J245" s="198">
        <v>0.64339999999999997</v>
      </c>
      <c r="K245" s="238">
        <v>6.02</v>
      </c>
      <c r="L245" s="238">
        <v>3.87</v>
      </c>
    </row>
    <row r="246" spans="2:12" ht="37.5" customHeight="1" x14ac:dyDescent="0.3">
      <c r="C246" s="195" t="s">
        <v>1425</v>
      </c>
      <c r="D246" s="196">
        <v>89226</v>
      </c>
      <c r="E246" s="195" t="s">
        <v>181</v>
      </c>
      <c r="F246" s="195" t="s">
        <v>1261</v>
      </c>
      <c r="G246" s="634" t="s">
        <v>183</v>
      </c>
      <c r="H246" s="634"/>
      <c r="I246" s="197" t="s">
        <v>275</v>
      </c>
      <c r="J246" s="198">
        <v>0.60670000000000002</v>
      </c>
      <c r="K246" s="238">
        <v>1.64</v>
      </c>
      <c r="L246" s="238">
        <v>0.99</v>
      </c>
    </row>
    <row r="247" spans="2:12" ht="25" x14ac:dyDescent="0.3">
      <c r="C247" s="195" t="s">
        <v>177</v>
      </c>
      <c r="D247" s="196">
        <v>370</v>
      </c>
      <c r="E247" s="195" t="s">
        <v>181</v>
      </c>
      <c r="F247" s="195" t="s">
        <v>1248</v>
      </c>
      <c r="G247" s="634" t="s">
        <v>271</v>
      </c>
      <c r="H247" s="634"/>
      <c r="I247" s="197" t="s">
        <v>189</v>
      </c>
      <c r="J247" s="198">
        <v>0.72750000000000004</v>
      </c>
      <c r="K247" s="238">
        <v>129.94999999999999</v>
      </c>
      <c r="L247" s="238">
        <v>94.53</v>
      </c>
    </row>
    <row r="248" spans="2:12" x14ac:dyDescent="0.3">
      <c r="C248" s="195" t="s">
        <v>177</v>
      </c>
      <c r="D248" s="196">
        <v>1379</v>
      </c>
      <c r="E248" s="195" t="s">
        <v>181</v>
      </c>
      <c r="F248" s="195" t="s">
        <v>1249</v>
      </c>
      <c r="G248" s="634" t="s">
        <v>271</v>
      </c>
      <c r="H248" s="634"/>
      <c r="I248" s="197" t="s">
        <v>192</v>
      </c>
      <c r="J248" s="198">
        <v>364.94330000000002</v>
      </c>
      <c r="K248" s="238">
        <v>0.94</v>
      </c>
      <c r="L248" s="238">
        <v>343.04</v>
      </c>
    </row>
    <row r="249" spans="2:12" ht="25" x14ac:dyDescent="0.3">
      <c r="C249" s="195" t="s">
        <v>177</v>
      </c>
      <c r="D249" s="196">
        <v>4721</v>
      </c>
      <c r="E249" s="195" t="s">
        <v>181</v>
      </c>
      <c r="F249" s="195" t="s">
        <v>1250</v>
      </c>
      <c r="G249" s="634" t="s">
        <v>271</v>
      </c>
      <c r="H249" s="634"/>
      <c r="I249" s="197" t="s">
        <v>189</v>
      </c>
      <c r="J249" s="198">
        <v>0.59719999999999995</v>
      </c>
      <c r="K249" s="238">
        <v>111.09</v>
      </c>
      <c r="L249" s="238">
        <v>66.34</v>
      </c>
    </row>
    <row r="250" spans="2:12" x14ac:dyDescent="0.3">
      <c r="C250" s="96"/>
      <c r="D250" s="96"/>
      <c r="E250" s="96"/>
      <c r="F250" s="96"/>
      <c r="G250" s="96" t="s">
        <v>170</v>
      </c>
      <c r="H250" s="97">
        <v>21.933449325793823</v>
      </c>
      <c r="I250" s="96" t="s">
        <v>171</v>
      </c>
      <c r="J250" s="97">
        <v>18.41</v>
      </c>
      <c r="K250" s="96" t="s">
        <v>172</v>
      </c>
      <c r="L250" s="97">
        <v>40.340000000000003</v>
      </c>
    </row>
    <row r="251" spans="2:12" ht="25" x14ac:dyDescent="0.3">
      <c r="C251" s="96"/>
      <c r="D251" s="96"/>
      <c r="E251" s="96"/>
      <c r="F251" s="96"/>
      <c r="G251" s="96" t="s">
        <v>173</v>
      </c>
      <c r="H251" s="97">
        <v>149.15</v>
      </c>
      <c r="I251" s="96"/>
      <c r="J251" s="635" t="s">
        <v>174</v>
      </c>
      <c r="K251" s="635"/>
      <c r="L251" s="97">
        <v>712.85</v>
      </c>
    </row>
    <row r="252" spans="2:12" s="275" customFormat="1" ht="14.5" thickBot="1" x14ac:dyDescent="0.35">
      <c r="B252" s="381"/>
      <c r="C252" s="199"/>
      <c r="D252" s="199"/>
      <c r="E252" s="199"/>
      <c r="F252" s="199"/>
      <c r="G252" s="199"/>
      <c r="H252" s="199"/>
      <c r="I252" s="199"/>
      <c r="J252" s="200"/>
      <c r="K252" s="199"/>
      <c r="L252" s="212"/>
    </row>
    <row r="253" spans="2:12" ht="14.5" thickTop="1" x14ac:dyDescent="0.3">
      <c r="C253" s="201"/>
      <c r="D253" s="201"/>
      <c r="E253" s="201"/>
      <c r="F253" s="201"/>
      <c r="G253" s="201"/>
      <c r="H253" s="201"/>
      <c r="I253" s="201"/>
      <c r="J253" s="201"/>
      <c r="K253" s="201"/>
      <c r="L253" s="201"/>
    </row>
    <row r="254" spans="2:12" x14ac:dyDescent="0.3">
      <c r="C254" s="192" t="s">
        <v>992</v>
      </c>
      <c r="D254" s="193" t="s">
        <v>160</v>
      </c>
      <c r="E254" s="192" t="s">
        <v>161</v>
      </c>
      <c r="F254" s="192" t="s">
        <v>162</v>
      </c>
      <c r="G254" s="636" t="s">
        <v>163</v>
      </c>
      <c r="H254" s="636"/>
      <c r="I254" s="194" t="s">
        <v>164</v>
      </c>
      <c r="J254" s="193" t="s">
        <v>158</v>
      </c>
      <c r="K254" s="193" t="s">
        <v>165</v>
      </c>
      <c r="L254" s="193" t="s">
        <v>166</v>
      </c>
    </row>
    <row r="255" spans="2:12" ht="26" customHeight="1" x14ac:dyDescent="0.3">
      <c r="C255" s="206" t="s">
        <v>167</v>
      </c>
      <c r="D255" s="207">
        <v>103670</v>
      </c>
      <c r="E255" s="206" t="s">
        <v>181</v>
      </c>
      <c r="F255" s="206" t="s">
        <v>948</v>
      </c>
      <c r="G255" s="637" t="s">
        <v>268</v>
      </c>
      <c r="H255" s="637"/>
      <c r="I255" s="208" t="s">
        <v>189</v>
      </c>
      <c r="J255" s="209">
        <v>1</v>
      </c>
      <c r="K255" s="239">
        <v>240.69</v>
      </c>
      <c r="L255" s="239">
        <v>240.69</v>
      </c>
    </row>
    <row r="256" spans="2:12" ht="14" customHeight="1" x14ac:dyDescent="0.3">
      <c r="C256" s="195" t="s">
        <v>1425</v>
      </c>
      <c r="D256" s="196">
        <v>88262</v>
      </c>
      <c r="E256" s="195" t="s">
        <v>181</v>
      </c>
      <c r="F256" s="195" t="s">
        <v>269</v>
      </c>
      <c r="G256" s="634" t="s">
        <v>176</v>
      </c>
      <c r="H256" s="634"/>
      <c r="I256" s="197" t="s">
        <v>182</v>
      </c>
      <c r="J256" s="198">
        <v>2.4590000000000001</v>
      </c>
      <c r="K256" s="238">
        <v>21.85</v>
      </c>
      <c r="L256" s="238">
        <v>53.72</v>
      </c>
    </row>
    <row r="257" spans="2:12" ht="14" customHeight="1" x14ac:dyDescent="0.3">
      <c r="C257" s="195" t="s">
        <v>1425</v>
      </c>
      <c r="D257" s="196">
        <v>88309</v>
      </c>
      <c r="E257" s="195" t="s">
        <v>181</v>
      </c>
      <c r="F257" s="195" t="s">
        <v>278</v>
      </c>
      <c r="G257" s="634" t="s">
        <v>176</v>
      </c>
      <c r="H257" s="634"/>
      <c r="I257" s="197" t="s">
        <v>182</v>
      </c>
      <c r="J257" s="198">
        <v>2.4590000000000001</v>
      </c>
      <c r="K257" s="238">
        <v>22.19</v>
      </c>
      <c r="L257" s="238">
        <v>54.56</v>
      </c>
    </row>
    <row r="258" spans="2:12" ht="14" customHeight="1" x14ac:dyDescent="0.3">
      <c r="C258" s="195" t="s">
        <v>1425</v>
      </c>
      <c r="D258" s="196">
        <v>88316</v>
      </c>
      <c r="E258" s="195" t="s">
        <v>181</v>
      </c>
      <c r="F258" s="195" t="s">
        <v>185</v>
      </c>
      <c r="G258" s="634" t="s">
        <v>176</v>
      </c>
      <c r="H258" s="634"/>
      <c r="I258" s="197" t="s">
        <v>182</v>
      </c>
      <c r="J258" s="198">
        <v>7.3769999999999998</v>
      </c>
      <c r="K258" s="238">
        <v>17.66</v>
      </c>
      <c r="L258" s="238">
        <v>130.27000000000001</v>
      </c>
    </row>
    <row r="259" spans="2:12" ht="25" customHeight="1" x14ac:dyDescent="0.3">
      <c r="C259" s="195" t="s">
        <v>1425</v>
      </c>
      <c r="D259" s="196">
        <v>90586</v>
      </c>
      <c r="E259" s="195" t="s">
        <v>181</v>
      </c>
      <c r="F259" s="195" t="s">
        <v>1251</v>
      </c>
      <c r="G259" s="634" t="s">
        <v>183</v>
      </c>
      <c r="H259" s="634"/>
      <c r="I259" s="197" t="s">
        <v>184</v>
      </c>
      <c r="J259" s="198">
        <v>1.042</v>
      </c>
      <c r="K259" s="238">
        <v>1.4</v>
      </c>
      <c r="L259" s="238">
        <v>1.45</v>
      </c>
    </row>
    <row r="260" spans="2:12" ht="25" customHeight="1" x14ac:dyDescent="0.3">
      <c r="C260" s="195" t="s">
        <v>1425</v>
      </c>
      <c r="D260" s="196">
        <v>90587</v>
      </c>
      <c r="E260" s="195" t="s">
        <v>181</v>
      </c>
      <c r="F260" s="195" t="s">
        <v>1252</v>
      </c>
      <c r="G260" s="634" t="s">
        <v>183</v>
      </c>
      <c r="H260" s="634"/>
      <c r="I260" s="197" t="s">
        <v>275</v>
      </c>
      <c r="J260" s="198">
        <v>1.417</v>
      </c>
      <c r="K260" s="238">
        <v>0.49</v>
      </c>
      <c r="L260" s="238">
        <v>0.69</v>
      </c>
    </row>
    <row r="261" spans="2:12" x14ac:dyDescent="0.3">
      <c r="C261" s="96"/>
      <c r="D261" s="96"/>
      <c r="E261" s="96"/>
      <c r="F261" s="96"/>
      <c r="G261" s="96" t="s">
        <v>170</v>
      </c>
      <c r="H261" s="97">
        <v>96.672466289691172</v>
      </c>
      <c r="I261" s="96" t="s">
        <v>171</v>
      </c>
      <c r="J261" s="97">
        <v>81.13</v>
      </c>
      <c r="K261" s="96" t="s">
        <v>172</v>
      </c>
      <c r="L261" s="97">
        <v>177.8</v>
      </c>
    </row>
    <row r="262" spans="2:12" ht="25" x14ac:dyDescent="0.3">
      <c r="C262" s="96"/>
      <c r="D262" s="96"/>
      <c r="E262" s="96"/>
      <c r="F262" s="96"/>
      <c r="G262" s="96" t="s">
        <v>173</v>
      </c>
      <c r="H262" s="97">
        <v>63.68</v>
      </c>
      <c r="I262" s="96"/>
      <c r="J262" s="635" t="s">
        <v>174</v>
      </c>
      <c r="K262" s="635"/>
      <c r="L262" s="97">
        <v>304.37</v>
      </c>
    </row>
    <row r="263" spans="2:12" s="275" customFormat="1" ht="14.5" thickBot="1" x14ac:dyDescent="0.35">
      <c r="B263" s="381"/>
      <c r="C263" s="199"/>
      <c r="D263" s="199"/>
      <c r="E263" s="199"/>
      <c r="F263" s="199"/>
      <c r="G263" s="199"/>
      <c r="H263" s="199"/>
      <c r="I263" s="199"/>
      <c r="J263" s="200"/>
      <c r="K263" s="199"/>
      <c r="L263" s="212"/>
    </row>
    <row r="264" spans="2:12" ht="14.5" thickTop="1" x14ac:dyDescent="0.3">
      <c r="C264" s="201"/>
      <c r="D264" s="201"/>
      <c r="E264" s="201"/>
      <c r="F264" s="201"/>
      <c r="G264" s="201"/>
      <c r="H264" s="201"/>
      <c r="I264" s="201"/>
      <c r="J264" s="201"/>
      <c r="K264" s="201"/>
      <c r="L264" s="201"/>
    </row>
    <row r="265" spans="2:12" x14ac:dyDescent="0.3">
      <c r="C265" s="234" t="s">
        <v>484</v>
      </c>
      <c r="D265" s="234"/>
      <c r="E265" s="234"/>
      <c r="F265" s="234" t="s">
        <v>954</v>
      </c>
      <c r="G265" s="234"/>
      <c r="H265" s="638"/>
      <c r="I265" s="638"/>
      <c r="J265" s="235"/>
      <c r="K265" s="234"/>
      <c r="L265" s="236"/>
    </row>
    <row r="266" spans="2:12" x14ac:dyDescent="0.3">
      <c r="C266" s="192" t="s">
        <v>993</v>
      </c>
      <c r="D266" s="193" t="s">
        <v>160</v>
      </c>
      <c r="E266" s="192" t="s">
        <v>161</v>
      </c>
      <c r="F266" s="192" t="s">
        <v>162</v>
      </c>
      <c r="G266" s="636" t="s">
        <v>163</v>
      </c>
      <c r="H266" s="636"/>
      <c r="I266" s="194" t="s">
        <v>164</v>
      </c>
      <c r="J266" s="193" t="s">
        <v>158</v>
      </c>
      <c r="K266" s="193" t="s">
        <v>165</v>
      </c>
      <c r="L266" s="193" t="s">
        <v>166</v>
      </c>
    </row>
    <row r="267" spans="2:12" ht="26" customHeight="1" x14ac:dyDescent="0.3">
      <c r="C267" s="206" t="s">
        <v>167</v>
      </c>
      <c r="D267" s="207" t="s">
        <v>1178</v>
      </c>
      <c r="E267" s="206" t="s">
        <v>168</v>
      </c>
      <c r="F267" s="206" t="s">
        <v>1128</v>
      </c>
      <c r="G267" s="637" t="s">
        <v>268</v>
      </c>
      <c r="H267" s="637"/>
      <c r="I267" s="208" t="s">
        <v>180</v>
      </c>
      <c r="J267" s="209">
        <v>1</v>
      </c>
      <c r="K267" s="239">
        <v>97.88</v>
      </c>
      <c r="L267" s="239">
        <v>97.88</v>
      </c>
    </row>
    <row r="268" spans="2:12" ht="14" customHeight="1" x14ac:dyDescent="0.3">
      <c r="C268" s="195" t="s">
        <v>1425</v>
      </c>
      <c r="D268" s="196">
        <v>88239</v>
      </c>
      <c r="E268" s="195" t="s">
        <v>181</v>
      </c>
      <c r="F268" s="195" t="s">
        <v>1231</v>
      </c>
      <c r="G268" s="634" t="s">
        <v>176</v>
      </c>
      <c r="H268" s="634"/>
      <c r="I268" s="197" t="s">
        <v>182</v>
      </c>
      <c r="J268" s="198">
        <v>0.17899999999999999</v>
      </c>
      <c r="K268" s="238">
        <v>18.59</v>
      </c>
      <c r="L268" s="238">
        <v>3.32</v>
      </c>
    </row>
    <row r="269" spans="2:12" ht="14" customHeight="1" x14ac:dyDescent="0.3">
      <c r="C269" s="195" t="s">
        <v>1425</v>
      </c>
      <c r="D269" s="196">
        <v>88262</v>
      </c>
      <c r="E269" s="195" t="s">
        <v>181</v>
      </c>
      <c r="F269" s="195" t="s">
        <v>269</v>
      </c>
      <c r="G269" s="634" t="s">
        <v>176</v>
      </c>
      <c r="H269" s="634"/>
      <c r="I269" s="197" t="s">
        <v>182</v>
      </c>
      <c r="J269" s="198">
        <v>0.79200000000000004</v>
      </c>
      <c r="K269" s="238">
        <v>21.85</v>
      </c>
      <c r="L269" s="238">
        <v>17.3</v>
      </c>
    </row>
    <row r="270" spans="2:12" ht="25" customHeight="1" x14ac:dyDescent="0.3">
      <c r="C270" s="195" t="s">
        <v>1425</v>
      </c>
      <c r="D270" s="196">
        <v>91692</v>
      </c>
      <c r="E270" s="195" t="s">
        <v>181</v>
      </c>
      <c r="F270" s="195" t="s">
        <v>1232</v>
      </c>
      <c r="G270" s="634" t="s">
        <v>183</v>
      </c>
      <c r="H270" s="634"/>
      <c r="I270" s="197" t="s">
        <v>184</v>
      </c>
      <c r="J270" s="198">
        <v>5.6000000000000001E-2</v>
      </c>
      <c r="K270" s="238">
        <v>18.510000000000002</v>
      </c>
      <c r="L270" s="238">
        <v>1.03</v>
      </c>
    </row>
    <row r="271" spans="2:12" ht="25" x14ac:dyDescent="0.3">
      <c r="C271" s="195" t="s">
        <v>177</v>
      </c>
      <c r="D271" s="196">
        <v>4517</v>
      </c>
      <c r="E271" s="195" t="s">
        <v>181</v>
      </c>
      <c r="F271" s="195" t="s">
        <v>284</v>
      </c>
      <c r="G271" s="634" t="s">
        <v>271</v>
      </c>
      <c r="H271" s="634"/>
      <c r="I271" s="197" t="s">
        <v>188</v>
      </c>
      <c r="J271" s="198">
        <v>2.2280000000000002</v>
      </c>
      <c r="K271" s="238">
        <v>4.08</v>
      </c>
      <c r="L271" s="238">
        <v>9.09</v>
      </c>
    </row>
    <row r="272" spans="2:12" x14ac:dyDescent="0.3">
      <c r="C272" s="195" t="s">
        <v>177</v>
      </c>
      <c r="D272" s="196">
        <v>5068</v>
      </c>
      <c r="E272" s="195" t="s">
        <v>181</v>
      </c>
      <c r="F272" s="195" t="s">
        <v>1235</v>
      </c>
      <c r="G272" s="634" t="s">
        <v>271</v>
      </c>
      <c r="H272" s="634"/>
      <c r="I272" s="197" t="s">
        <v>192</v>
      </c>
      <c r="J272" s="198">
        <v>0.128</v>
      </c>
      <c r="K272" s="238">
        <v>25.69</v>
      </c>
      <c r="L272" s="238">
        <v>3.28</v>
      </c>
    </row>
    <row r="273" spans="2:12" ht="25" x14ac:dyDescent="0.3">
      <c r="C273" s="195" t="s">
        <v>177</v>
      </c>
      <c r="D273" s="196">
        <v>6189</v>
      </c>
      <c r="E273" s="195" t="s">
        <v>181</v>
      </c>
      <c r="F273" s="195" t="s">
        <v>1255</v>
      </c>
      <c r="G273" s="634" t="s">
        <v>271</v>
      </c>
      <c r="H273" s="634"/>
      <c r="I273" s="197" t="s">
        <v>188</v>
      </c>
      <c r="J273" s="198">
        <v>2.448</v>
      </c>
      <c r="K273" s="238">
        <v>26.09</v>
      </c>
      <c r="L273" s="238">
        <v>63.86</v>
      </c>
    </row>
    <row r="274" spans="2:12" s="275" customFormat="1" x14ac:dyDescent="0.3">
      <c r="B274" s="381"/>
      <c r="C274" s="96"/>
      <c r="D274" s="96"/>
      <c r="E274" s="96"/>
      <c r="F274" s="96"/>
      <c r="G274" s="96" t="s">
        <v>170</v>
      </c>
      <c r="H274" s="97">
        <v>9.0202261852979557</v>
      </c>
      <c r="I274" s="96" t="s">
        <v>171</v>
      </c>
      <c r="J274" s="97">
        <v>7.57</v>
      </c>
      <c r="K274" s="96" t="s">
        <v>172</v>
      </c>
      <c r="L274" s="97">
        <v>16.59</v>
      </c>
    </row>
    <row r="275" spans="2:12" ht="25" x14ac:dyDescent="0.3">
      <c r="C275" s="96"/>
      <c r="D275" s="96"/>
      <c r="E275" s="96"/>
      <c r="F275" s="96"/>
      <c r="G275" s="96" t="s">
        <v>173</v>
      </c>
      <c r="H275" s="97">
        <v>25.89</v>
      </c>
      <c r="I275" s="96"/>
      <c r="J275" s="635" t="s">
        <v>174</v>
      </c>
      <c r="K275" s="635"/>
      <c r="L275" s="97">
        <v>123.77</v>
      </c>
    </row>
    <row r="276" spans="2:12" ht="14.5" thickBot="1" x14ac:dyDescent="0.35">
      <c r="C276" s="199"/>
      <c r="D276" s="199"/>
      <c r="E276" s="199"/>
      <c r="F276" s="199"/>
      <c r="G276" s="199"/>
      <c r="H276" s="199"/>
      <c r="I276" s="199"/>
      <c r="J276" s="200"/>
      <c r="K276" s="199"/>
      <c r="L276" s="212"/>
    </row>
    <row r="277" spans="2:12" ht="14.5" thickTop="1" x14ac:dyDescent="0.3">
      <c r="C277" s="201"/>
      <c r="D277" s="201"/>
      <c r="E277" s="201"/>
      <c r="F277" s="201"/>
      <c r="G277" s="201"/>
      <c r="H277" s="201"/>
      <c r="I277" s="201"/>
      <c r="J277" s="201"/>
      <c r="K277" s="201"/>
      <c r="L277" s="201"/>
    </row>
    <row r="278" spans="2:12" x14ac:dyDescent="0.3">
      <c r="C278" s="192" t="s">
        <v>994</v>
      </c>
      <c r="D278" s="193" t="s">
        <v>160</v>
      </c>
      <c r="E278" s="192" t="s">
        <v>161</v>
      </c>
      <c r="F278" s="192" t="s">
        <v>162</v>
      </c>
      <c r="G278" s="636" t="s">
        <v>163</v>
      </c>
      <c r="H278" s="636"/>
      <c r="I278" s="194" t="s">
        <v>164</v>
      </c>
      <c r="J278" s="193" t="s">
        <v>158</v>
      </c>
      <c r="K278" s="193" t="s">
        <v>165</v>
      </c>
      <c r="L278" s="193" t="s">
        <v>166</v>
      </c>
    </row>
    <row r="279" spans="2:12" ht="26" customHeight="1" x14ac:dyDescent="0.3">
      <c r="C279" s="206" t="s">
        <v>167</v>
      </c>
      <c r="D279" s="207" t="s">
        <v>1462</v>
      </c>
      <c r="E279" s="206" t="s">
        <v>168</v>
      </c>
      <c r="F279" s="206" t="s">
        <v>1138</v>
      </c>
      <c r="G279" s="637" t="s">
        <v>268</v>
      </c>
      <c r="H279" s="637"/>
      <c r="I279" s="208" t="s">
        <v>188</v>
      </c>
      <c r="J279" s="209">
        <v>1</v>
      </c>
      <c r="K279" s="239">
        <v>19.059999999999999</v>
      </c>
      <c r="L279" s="239">
        <v>19.059999999999999</v>
      </c>
    </row>
    <row r="280" spans="2:12" ht="14" customHeight="1" x14ac:dyDescent="0.3">
      <c r="C280" s="195" t="s">
        <v>1425</v>
      </c>
      <c r="D280" s="196">
        <v>88238</v>
      </c>
      <c r="E280" s="195" t="s">
        <v>181</v>
      </c>
      <c r="F280" s="195" t="s">
        <v>1238</v>
      </c>
      <c r="G280" s="634" t="s">
        <v>176</v>
      </c>
      <c r="H280" s="634"/>
      <c r="I280" s="197" t="s">
        <v>182</v>
      </c>
      <c r="J280" s="198">
        <v>8.0000000000000002E-3</v>
      </c>
      <c r="K280" s="238">
        <v>17.670000000000002</v>
      </c>
      <c r="L280" s="238">
        <v>0.14000000000000001</v>
      </c>
    </row>
    <row r="281" spans="2:12" ht="14" customHeight="1" x14ac:dyDescent="0.3">
      <c r="C281" s="195" t="s">
        <v>1425</v>
      </c>
      <c r="D281" s="196">
        <v>88245</v>
      </c>
      <c r="E281" s="195" t="s">
        <v>181</v>
      </c>
      <c r="F281" s="195" t="s">
        <v>1239</v>
      </c>
      <c r="G281" s="634" t="s">
        <v>176</v>
      </c>
      <c r="H281" s="634"/>
      <c r="I281" s="197" t="s">
        <v>182</v>
      </c>
      <c r="J281" s="198">
        <v>4.8000000000000001E-2</v>
      </c>
      <c r="K281" s="238">
        <v>22.03</v>
      </c>
      <c r="L281" s="238">
        <v>1.05</v>
      </c>
    </row>
    <row r="282" spans="2:12" ht="25" x14ac:dyDescent="0.3">
      <c r="C282" s="195" t="s">
        <v>177</v>
      </c>
      <c r="D282" s="196">
        <v>39017</v>
      </c>
      <c r="E282" s="195" t="s">
        <v>181</v>
      </c>
      <c r="F282" s="195" t="s">
        <v>1241</v>
      </c>
      <c r="G282" s="634" t="s">
        <v>271</v>
      </c>
      <c r="H282" s="634"/>
      <c r="I282" s="197" t="s">
        <v>175</v>
      </c>
      <c r="J282" s="198">
        <v>0.58899999999999997</v>
      </c>
      <c r="K282" s="238">
        <v>0.22</v>
      </c>
      <c r="L282" s="238">
        <v>0.12</v>
      </c>
    </row>
    <row r="283" spans="2:12" ht="25" x14ac:dyDescent="0.3">
      <c r="C283" s="195" t="s">
        <v>177</v>
      </c>
      <c r="D283" s="196">
        <v>43132</v>
      </c>
      <c r="E283" s="195" t="s">
        <v>181</v>
      </c>
      <c r="F283" s="195" t="s">
        <v>1242</v>
      </c>
      <c r="G283" s="634" t="s">
        <v>271</v>
      </c>
      <c r="H283" s="634"/>
      <c r="I283" s="197" t="s">
        <v>192</v>
      </c>
      <c r="J283" s="198">
        <v>1.0500000000000001E-2</v>
      </c>
      <c r="K283" s="238">
        <v>25.8</v>
      </c>
      <c r="L283" s="238">
        <v>0.27</v>
      </c>
    </row>
    <row r="284" spans="2:12" ht="25" x14ac:dyDescent="0.3">
      <c r="C284" s="195" t="s">
        <v>177</v>
      </c>
      <c r="D284" s="196">
        <v>14</v>
      </c>
      <c r="E284" s="195" t="s">
        <v>168</v>
      </c>
      <c r="F284" s="195" t="s">
        <v>1258</v>
      </c>
      <c r="G284" s="634" t="s">
        <v>271</v>
      </c>
      <c r="H284" s="634"/>
      <c r="I284" s="197" t="s">
        <v>1259</v>
      </c>
      <c r="J284" s="198">
        <v>0.1666</v>
      </c>
      <c r="K284" s="238">
        <v>104.93</v>
      </c>
      <c r="L284" s="238">
        <v>17.48</v>
      </c>
    </row>
    <row r="285" spans="2:12" s="275" customFormat="1" x14ac:dyDescent="0.3">
      <c r="B285" s="381"/>
      <c r="C285" s="96"/>
      <c r="D285" s="96"/>
      <c r="E285" s="96"/>
      <c r="F285" s="96"/>
      <c r="G285" s="96" t="s">
        <v>170</v>
      </c>
      <c r="H285" s="97">
        <v>0.49478033927794701</v>
      </c>
      <c r="I285" s="96" t="s">
        <v>171</v>
      </c>
      <c r="J285" s="97">
        <v>0.42</v>
      </c>
      <c r="K285" s="96" t="s">
        <v>172</v>
      </c>
      <c r="L285" s="97">
        <v>0.91000000000000014</v>
      </c>
    </row>
    <row r="286" spans="2:12" ht="25" x14ac:dyDescent="0.3">
      <c r="C286" s="96"/>
      <c r="D286" s="96"/>
      <c r="E286" s="96"/>
      <c r="F286" s="96"/>
      <c r="G286" s="96" t="s">
        <v>173</v>
      </c>
      <c r="H286" s="97">
        <v>5.04</v>
      </c>
      <c r="I286" s="96"/>
      <c r="J286" s="635" t="s">
        <v>174</v>
      </c>
      <c r="K286" s="635"/>
      <c r="L286" s="97">
        <v>24.1</v>
      </c>
    </row>
    <row r="287" spans="2:12" ht="14.5" thickBot="1" x14ac:dyDescent="0.35">
      <c r="C287" s="199"/>
      <c r="D287" s="199"/>
      <c r="E287" s="199"/>
      <c r="F287" s="199"/>
      <c r="G287" s="199"/>
      <c r="H287" s="199"/>
      <c r="I287" s="199"/>
      <c r="J287" s="200"/>
      <c r="K287" s="199"/>
      <c r="L287" s="212"/>
    </row>
    <row r="288" spans="2:12" ht="14.5" thickTop="1" x14ac:dyDescent="0.3">
      <c r="C288" s="201"/>
      <c r="D288" s="201"/>
      <c r="E288" s="201"/>
      <c r="F288" s="201"/>
      <c r="G288" s="201"/>
      <c r="H288" s="201"/>
      <c r="I288" s="201"/>
      <c r="J288" s="201"/>
      <c r="K288" s="201"/>
      <c r="L288" s="201"/>
    </row>
    <row r="289" spans="2:12" x14ac:dyDescent="0.3">
      <c r="C289" s="192" t="s">
        <v>995</v>
      </c>
      <c r="D289" s="193" t="s">
        <v>160</v>
      </c>
      <c r="E289" s="192" t="s">
        <v>161</v>
      </c>
      <c r="F289" s="192" t="s">
        <v>162</v>
      </c>
      <c r="G289" s="636" t="s">
        <v>163</v>
      </c>
      <c r="H289" s="636"/>
      <c r="I289" s="194" t="s">
        <v>164</v>
      </c>
      <c r="J289" s="193" t="s">
        <v>158</v>
      </c>
      <c r="K289" s="193" t="s">
        <v>165</v>
      </c>
      <c r="L289" s="193" t="s">
        <v>166</v>
      </c>
    </row>
    <row r="290" spans="2:12" ht="39" customHeight="1" x14ac:dyDescent="0.3">
      <c r="C290" s="206" t="s">
        <v>167</v>
      </c>
      <c r="D290" s="207">
        <v>94971</v>
      </c>
      <c r="E290" s="206" t="s">
        <v>181</v>
      </c>
      <c r="F290" s="206" t="s">
        <v>953</v>
      </c>
      <c r="G290" s="637" t="s">
        <v>268</v>
      </c>
      <c r="H290" s="637"/>
      <c r="I290" s="208" t="s">
        <v>189</v>
      </c>
      <c r="J290" s="209">
        <v>1</v>
      </c>
      <c r="K290" s="239">
        <v>563.70000000000005</v>
      </c>
      <c r="L290" s="239">
        <v>563.70000000000005</v>
      </c>
    </row>
    <row r="291" spans="2:12" ht="14" customHeight="1" x14ac:dyDescent="0.3">
      <c r="C291" s="195" t="s">
        <v>1425</v>
      </c>
      <c r="D291" s="196">
        <v>88316</v>
      </c>
      <c r="E291" s="195" t="s">
        <v>181</v>
      </c>
      <c r="F291" s="195" t="s">
        <v>185</v>
      </c>
      <c r="G291" s="634" t="s">
        <v>176</v>
      </c>
      <c r="H291" s="634"/>
      <c r="I291" s="197" t="s">
        <v>182</v>
      </c>
      <c r="J291" s="198">
        <v>1.9792000000000001</v>
      </c>
      <c r="K291" s="238">
        <v>17.66</v>
      </c>
      <c r="L291" s="238">
        <v>34.950000000000003</v>
      </c>
    </row>
    <row r="292" spans="2:12" ht="25" customHeight="1" x14ac:dyDescent="0.3">
      <c r="C292" s="195" t="s">
        <v>1425</v>
      </c>
      <c r="D292" s="196">
        <v>88377</v>
      </c>
      <c r="E292" s="195" t="s">
        <v>181</v>
      </c>
      <c r="F292" s="195" t="s">
        <v>934</v>
      </c>
      <c r="G292" s="634" t="s">
        <v>176</v>
      </c>
      <c r="H292" s="634"/>
      <c r="I292" s="197" t="s">
        <v>182</v>
      </c>
      <c r="J292" s="198">
        <v>1.2501</v>
      </c>
      <c r="K292" s="238">
        <v>15.99</v>
      </c>
      <c r="L292" s="238">
        <v>19.98</v>
      </c>
    </row>
    <row r="293" spans="2:12" ht="37.5" customHeight="1" x14ac:dyDescent="0.3">
      <c r="C293" s="195" t="s">
        <v>1425</v>
      </c>
      <c r="D293" s="196">
        <v>89225</v>
      </c>
      <c r="E293" s="195" t="s">
        <v>181</v>
      </c>
      <c r="F293" s="195" t="s">
        <v>1260</v>
      </c>
      <c r="G293" s="634" t="s">
        <v>183</v>
      </c>
      <c r="H293" s="634"/>
      <c r="I293" s="197" t="s">
        <v>184</v>
      </c>
      <c r="J293" s="198">
        <v>0.64339999999999997</v>
      </c>
      <c r="K293" s="238">
        <v>6.02</v>
      </c>
      <c r="L293" s="238">
        <v>3.87</v>
      </c>
    </row>
    <row r="294" spans="2:12" ht="37.5" customHeight="1" x14ac:dyDescent="0.3">
      <c r="C294" s="195" t="s">
        <v>1425</v>
      </c>
      <c r="D294" s="196">
        <v>89226</v>
      </c>
      <c r="E294" s="195" t="s">
        <v>181</v>
      </c>
      <c r="F294" s="195" t="s">
        <v>1261</v>
      </c>
      <c r="G294" s="634" t="s">
        <v>183</v>
      </c>
      <c r="H294" s="634"/>
      <c r="I294" s="197" t="s">
        <v>275</v>
      </c>
      <c r="J294" s="198">
        <v>0.60670000000000002</v>
      </c>
      <c r="K294" s="238">
        <v>1.64</v>
      </c>
      <c r="L294" s="238">
        <v>0.99</v>
      </c>
    </row>
    <row r="295" spans="2:12" ht="25" x14ac:dyDescent="0.3">
      <c r="C295" s="195" t="s">
        <v>177</v>
      </c>
      <c r="D295" s="196">
        <v>370</v>
      </c>
      <c r="E295" s="195" t="s">
        <v>181</v>
      </c>
      <c r="F295" s="195" t="s">
        <v>1248</v>
      </c>
      <c r="G295" s="634" t="s">
        <v>271</v>
      </c>
      <c r="H295" s="634"/>
      <c r="I295" s="197" t="s">
        <v>189</v>
      </c>
      <c r="J295" s="198">
        <v>0.72750000000000004</v>
      </c>
      <c r="K295" s="238">
        <v>129.94999999999999</v>
      </c>
      <c r="L295" s="238">
        <v>94.53</v>
      </c>
    </row>
    <row r="296" spans="2:12" x14ac:dyDescent="0.3">
      <c r="C296" s="195" t="s">
        <v>177</v>
      </c>
      <c r="D296" s="196">
        <v>1379</v>
      </c>
      <c r="E296" s="195" t="s">
        <v>181</v>
      </c>
      <c r="F296" s="195" t="s">
        <v>1249</v>
      </c>
      <c r="G296" s="634" t="s">
        <v>271</v>
      </c>
      <c r="H296" s="634"/>
      <c r="I296" s="197" t="s">
        <v>192</v>
      </c>
      <c r="J296" s="198">
        <v>364.94330000000002</v>
      </c>
      <c r="K296" s="238">
        <v>0.94</v>
      </c>
      <c r="L296" s="238">
        <v>343.04</v>
      </c>
    </row>
    <row r="297" spans="2:12" ht="25" x14ac:dyDescent="0.3">
      <c r="C297" s="195" t="s">
        <v>177</v>
      </c>
      <c r="D297" s="196">
        <v>4721</v>
      </c>
      <c r="E297" s="195" t="s">
        <v>181</v>
      </c>
      <c r="F297" s="195" t="s">
        <v>1250</v>
      </c>
      <c r="G297" s="634" t="s">
        <v>271</v>
      </c>
      <c r="H297" s="634"/>
      <c r="I297" s="197" t="s">
        <v>189</v>
      </c>
      <c r="J297" s="198">
        <v>0.59719999999999995</v>
      </c>
      <c r="K297" s="238">
        <v>111.09</v>
      </c>
      <c r="L297" s="238">
        <v>66.34</v>
      </c>
    </row>
    <row r="298" spans="2:12" x14ac:dyDescent="0.3">
      <c r="C298" s="96"/>
      <c r="D298" s="96"/>
      <c r="E298" s="96"/>
      <c r="F298" s="96"/>
      <c r="G298" s="96" t="s">
        <v>170</v>
      </c>
      <c r="H298" s="97">
        <v>21.933449325793823</v>
      </c>
      <c r="I298" s="96" t="s">
        <v>171</v>
      </c>
      <c r="J298" s="97">
        <v>18.41</v>
      </c>
      <c r="K298" s="96" t="s">
        <v>172</v>
      </c>
      <c r="L298" s="97">
        <v>40.340000000000003</v>
      </c>
    </row>
    <row r="299" spans="2:12" s="275" customFormat="1" ht="25" x14ac:dyDescent="0.3">
      <c r="B299" s="381"/>
      <c r="C299" s="96"/>
      <c r="D299" s="96"/>
      <c r="E299" s="96"/>
      <c r="F299" s="96"/>
      <c r="G299" s="96" t="s">
        <v>173</v>
      </c>
      <c r="H299" s="97">
        <v>149.15</v>
      </c>
      <c r="I299" s="96"/>
      <c r="J299" s="635" t="s">
        <v>174</v>
      </c>
      <c r="K299" s="635"/>
      <c r="L299" s="97">
        <v>712.85</v>
      </c>
    </row>
    <row r="300" spans="2:12" ht="14.5" thickBot="1" x14ac:dyDescent="0.35">
      <c r="C300" s="199"/>
      <c r="D300" s="199"/>
      <c r="E300" s="199"/>
      <c r="F300" s="199"/>
      <c r="G300" s="199"/>
      <c r="H300" s="199"/>
      <c r="I300" s="199"/>
      <c r="J300" s="200"/>
      <c r="K300" s="199"/>
      <c r="L300" s="212"/>
    </row>
    <row r="301" spans="2:12" ht="14.5" thickTop="1" x14ac:dyDescent="0.3">
      <c r="C301" s="201"/>
      <c r="D301" s="201"/>
      <c r="E301" s="201"/>
      <c r="F301" s="201"/>
      <c r="G301" s="201"/>
      <c r="H301" s="201"/>
      <c r="I301" s="201"/>
      <c r="J301" s="201"/>
      <c r="K301" s="201"/>
      <c r="L301" s="201"/>
    </row>
    <row r="302" spans="2:12" x14ac:dyDescent="0.3">
      <c r="C302" s="192" t="s">
        <v>996</v>
      </c>
      <c r="D302" s="193" t="s">
        <v>160</v>
      </c>
      <c r="E302" s="192" t="s">
        <v>161</v>
      </c>
      <c r="F302" s="192" t="s">
        <v>162</v>
      </c>
      <c r="G302" s="636" t="s">
        <v>163</v>
      </c>
      <c r="H302" s="636"/>
      <c r="I302" s="194" t="s">
        <v>164</v>
      </c>
      <c r="J302" s="193" t="s">
        <v>158</v>
      </c>
      <c r="K302" s="193" t="s">
        <v>165</v>
      </c>
      <c r="L302" s="193" t="s">
        <v>166</v>
      </c>
    </row>
    <row r="303" spans="2:12" ht="26" customHeight="1" x14ac:dyDescent="0.3">
      <c r="C303" s="206" t="s">
        <v>167</v>
      </c>
      <c r="D303" s="207">
        <v>103670</v>
      </c>
      <c r="E303" s="206" t="s">
        <v>181</v>
      </c>
      <c r="F303" s="206" t="s">
        <v>948</v>
      </c>
      <c r="G303" s="637" t="s">
        <v>268</v>
      </c>
      <c r="H303" s="637"/>
      <c r="I303" s="208" t="s">
        <v>189</v>
      </c>
      <c r="J303" s="209">
        <v>1</v>
      </c>
      <c r="K303" s="239">
        <v>240.69</v>
      </c>
      <c r="L303" s="239">
        <v>240.69</v>
      </c>
    </row>
    <row r="304" spans="2:12" ht="14" customHeight="1" x14ac:dyDescent="0.3">
      <c r="C304" s="195" t="s">
        <v>1425</v>
      </c>
      <c r="D304" s="196">
        <v>88262</v>
      </c>
      <c r="E304" s="195" t="s">
        <v>181</v>
      </c>
      <c r="F304" s="195" t="s">
        <v>269</v>
      </c>
      <c r="G304" s="634" t="s">
        <v>176</v>
      </c>
      <c r="H304" s="634"/>
      <c r="I304" s="197" t="s">
        <v>182</v>
      </c>
      <c r="J304" s="198">
        <v>2.4590000000000001</v>
      </c>
      <c r="K304" s="238">
        <v>21.85</v>
      </c>
      <c r="L304" s="238">
        <v>53.72</v>
      </c>
    </row>
    <row r="305" spans="2:12" ht="14" customHeight="1" x14ac:dyDescent="0.3">
      <c r="C305" s="195" t="s">
        <v>1425</v>
      </c>
      <c r="D305" s="196">
        <v>88309</v>
      </c>
      <c r="E305" s="195" t="s">
        <v>181</v>
      </c>
      <c r="F305" s="195" t="s">
        <v>278</v>
      </c>
      <c r="G305" s="634" t="s">
        <v>176</v>
      </c>
      <c r="H305" s="634"/>
      <c r="I305" s="197" t="s">
        <v>182</v>
      </c>
      <c r="J305" s="198">
        <v>2.4590000000000001</v>
      </c>
      <c r="K305" s="238">
        <v>22.19</v>
      </c>
      <c r="L305" s="238">
        <v>54.56</v>
      </c>
    </row>
    <row r="306" spans="2:12" ht="14" customHeight="1" x14ac:dyDescent="0.3">
      <c r="C306" s="195" t="s">
        <v>1425</v>
      </c>
      <c r="D306" s="196">
        <v>88316</v>
      </c>
      <c r="E306" s="195" t="s">
        <v>181</v>
      </c>
      <c r="F306" s="195" t="s">
        <v>185</v>
      </c>
      <c r="G306" s="634" t="s">
        <v>176</v>
      </c>
      <c r="H306" s="634"/>
      <c r="I306" s="197" t="s">
        <v>182</v>
      </c>
      <c r="J306" s="198">
        <v>7.3769999999999998</v>
      </c>
      <c r="K306" s="238">
        <v>17.66</v>
      </c>
      <c r="L306" s="238">
        <v>130.27000000000001</v>
      </c>
    </row>
    <row r="307" spans="2:12" ht="25" customHeight="1" x14ac:dyDescent="0.3">
      <c r="C307" s="195" t="s">
        <v>1425</v>
      </c>
      <c r="D307" s="196">
        <v>90586</v>
      </c>
      <c r="E307" s="195" t="s">
        <v>181</v>
      </c>
      <c r="F307" s="195" t="s">
        <v>1251</v>
      </c>
      <c r="G307" s="634" t="s">
        <v>183</v>
      </c>
      <c r="H307" s="634"/>
      <c r="I307" s="197" t="s">
        <v>184</v>
      </c>
      <c r="J307" s="198">
        <v>1.042</v>
      </c>
      <c r="K307" s="238">
        <v>1.4</v>
      </c>
      <c r="L307" s="238">
        <v>1.45</v>
      </c>
    </row>
    <row r="308" spans="2:12" ht="25" customHeight="1" x14ac:dyDescent="0.3">
      <c r="C308" s="195" t="s">
        <v>1425</v>
      </c>
      <c r="D308" s="196">
        <v>90587</v>
      </c>
      <c r="E308" s="195" t="s">
        <v>181</v>
      </c>
      <c r="F308" s="195" t="s">
        <v>1252</v>
      </c>
      <c r="G308" s="634" t="s">
        <v>183</v>
      </c>
      <c r="H308" s="634"/>
      <c r="I308" s="197" t="s">
        <v>275</v>
      </c>
      <c r="J308" s="198">
        <v>1.417</v>
      </c>
      <c r="K308" s="238">
        <v>0.49</v>
      </c>
      <c r="L308" s="238">
        <v>0.69</v>
      </c>
    </row>
    <row r="309" spans="2:12" x14ac:dyDescent="0.3">
      <c r="C309" s="96"/>
      <c r="D309" s="96"/>
      <c r="E309" s="96"/>
      <c r="F309" s="96"/>
      <c r="G309" s="96" t="s">
        <v>170</v>
      </c>
      <c r="H309" s="97">
        <v>96.672466289691172</v>
      </c>
      <c r="I309" s="96" t="s">
        <v>171</v>
      </c>
      <c r="J309" s="97">
        <v>81.13</v>
      </c>
      <c r="K309" s="96" t="s">
        <v>172</v>
      </c>
      <c r="L309" s="97">
        <v>177.8</v>
      </c>
    </row>
    <row r="310" spans="2:12" ht="25" x14ac:dyDescent="0.3">
      <c r="C310" s="96"/>
      <c r="D310" s="96"/>
      <c r="E310" s="96"/>
      <c r="F310" s="96"/>
      <c r="G310" s="96" t="s">
        <v>173</v>
      </c>
      <c r="H310" s="97">
        <v>63.68</v>
      </c>
      <c r="I310" s="96"/>
      <c r="J310" s="635" t="s">
        <v>174</v>
      </c>
      <c r="K310" s="635"/>
      <c r="L310" s="97">
        <v>304.37</v>
      </c>
    </row>
    <row r="311" spans="2:12" ht="14.5" thickBot="1" x14ac:dyDescent="0.35">
      <c r="C311" s="199"/>
      <c r="D311" s="199"/>
      <c r="E311" s="199"/>
      <c r="F311" s="199"/>
      <c r="G311" s="199"/>
      <c r="H311" s="199"/>
      <c r="I311" s="199"/>
      <c r="J311" s="200"/>
      <c r="K311" s="199"/>
      <c r="L311" s="212"/>
    </row>
    <row r="312" spans="2:12" s="275" customFormat="1" ht="14.5" thickTop="1" x14ac:dyDescent="0.3">
      <c r="B312" s="381"/>
      <c r="C312" s="201"/>
      <c r="D312" s="201"/>
      <c r="E312" s="201"/>
      <c r="F312" s="201"/>
      <c r="G312" s="201"/>
      <c r="H312" s="201"/>
      <c r="I312" s="201"/>
      <c r="J312" s="201"/>
      <c r="K312" s="201"/>
      <c r="L312" s="201"/>
    </row>
    <row r="313" spans="2:12" x14ac:dyDescent="0.3">
      <c r="C313" s="234" t="s">
        <v>921</v>
      </c>
      <c r="D313" s="234"/>
      <c r="E313" s="234"/>
      <c r="F313" s="234" t="s">
        <v>956</v>
      </c>
      <c r="G313" s="234"/>
      <c r="H313" s="638"/>
      <c r="I313" s="638"/>
      <c r="J313" s="235"/>
      <c r="K313" s="234"/>
      <c r="L313" s="236"/>
    </row>
    <row r="314" spans="2:12" x14ac:dyDescent="0.3">
      <c r="C314" s="192" t="s">
        <v>922</v>
      </c>
      <c r="D314" s="193" t="s">
        <v>160</v>
      </c>
      <c r="E314" s="192" t="s">
        <v>161</v>
      </c>
      <c r="F314" s="192" t="s">
        <v>162</v>
      </c>
      <c r="G314" s="636" t="s">
        <v>163</v>
      </c>
      <c r="H314" s="636"/>
      <c r="I314" s="194" t="s">
        <v>164</v>
      </c>
      <c r="J314" s="193" t="s">
        <v>158</v>
      </c>
      <c r="K314" s="193" t="s">
        <v>165</v>
      </c>
      <c r="L314" s="193" t="s">
        <v>166</v>
      </c>
    </row>
    <row r="315" spans="2:12" ht="26" x14ac:dyDescent="0.3">
      <c r="C315" s="206" t="s">
        <v>167</v>
      </c>
      <c r="D315" s="207">
        <v>98557</v>
      </c>
      <c r="E315" s="206" t="s">
        <v>181</v>
      </c>
      <c r="F315" s="206" t="s">
        <v>957</v>
      </c>
      <c r="G315" s="637" t="s">
        <v>1262</v>
      </c>
      <c r="H315" s="637"/>
      <c r="I315" s="208" t="s">
        <v>180</v>
      </c>
      <c r="J315" s="209">
        <v>1</v>
      </c>
      <c r="K315" s="239">
        <v>71.88</v>
      </c>
      <c r="L315" s="239">
        <v>71.88</v>
      </c>
    </row>
    <row r="316" spans="2:12" x14ac:dyDescent="0.3">
      <c r="C316" s="195" t="s">
        <v>169</v>
      </c>
      <c r="D316" s="196">
        <v>88243</v>
      </c>
      <c r="E316" s="195" t="s">
        <v>181</v>
      </c>
      <c r="F316" s="195" t="s">
        <v>1263</v>
      </c>
      <c r="G316" s="634" t="s">
        <v>176</v>
      </c>
      <c r="H316" s="634"/>
      <c r="I316" s="197" t="s">
        <v>182</v>
      </c>
      <c r="J316" s="198">
        <v>8.5000000000000006E-2</v>
      </c>
      <c r="K316" s="238">
        <v>18.57</v>
      </c>
      <c r="L316" s="238">
        <v>1.57</v>
      </c>
    </row>
    <row r="317" spans="2:12" x14ac:dyDescent="0.3">
      <c r="C317" s="195" t="s">
        <v>169</v>
      </c>
      <c r="D317" s="196">
        <v>88270</v>
      </c>
      <c r="E317" s="195" t="s">
        <v>181</v>
      </c>
      <c r="F317" s="195" t="s">
        <v>1264</v>
      </c>
      <c r="G317" s="634" t="s">
        <v>176</v>
      </c>
      <c r="H317" s="634"/>
      <c r="I317" s="197" t="s">
        <v>182</v>
      </c>
      <c r="J317" s="198">
        <v>0.42199999999999999</v>
      </c>
      <c r="K317" s="238">
        <v>20.079999999999998</v>
      </c>
      <c r="L317" s="238">
        <v>8.4700000000000006</v>
      </c>
    </row>
    <row r="318" spans="2:12" ht="37.5" x14ac:dyDescent="0.3">
      <c r="C318" s="195" t="s">
        <v>177</v>
      </c>
      <c r="D318" s="196">
        <v>626</v>
      </c>
      <c r="E318" s="195" t="s">
        <v>181</v>
      </c>
      <c r="F318" s="195" t="s">
        <v>1265</v>
      </c>
      <c r="G318" s="634" t="s">
        <v>271</v>
      </c>
      <c r="H318" s="634"/>
      <c r="I318" s="197" t="s">
        <v>192</v>
      </c>
      <c r="J318" s="198">
        <v>1.5</v>
      </c>
      <c r="K318" s="238">
        <v>41.23</v>
      </c>
      <c r="L318" s="238">
        <v>61.84</v>
      </c>
    </row>
    <row r="319" spans="2:12" x14ac:dyDescent="0.3">
      <c r="C319" s="96"/>
      <c r="D319" s="96"/>
      <c r="E319" s="96"/>
      <c r="F319" s="96"/>
      <c r="G319" s="96" t="s">
        <v>170</v>
      </c>
      <c r="H319" s="97">
        <v>4.0724227925184859</v>
      </c>
      <c r="I319" s="96" t="s">
        <v>171</v>
      </c>
      <c r="J319" s="97">
        <v>3.42</v>
      </c>
      <c r="K319" s="96" t="s">
        <v>172</v>
      </c>
      <c r="L319" s="97">
        <v>7.49</v>
      </c>
    </row>
    <row r="320" spans="2:12" ht="25" x14ac:dyDescent="0.3">
      <c r="C320" s="96"/>
      <c r="D320" s="96"/>
      <c r="E320" s="96"/>
      <c r="F320" s="96"/>
      <c r="G320" s="96" t="s">
        <v>173</v>
      </c>
      <c r="H320" s="97">
        <v>19.010000000000002</v>
      </c>
      <c r="I320" s="96"/>
      <c r="J320" s="635" t="s">
        <v>174</v>
      </c>
      <c r="K320" s="635"/>
      <c r="L320" s="97">
        <v>90.89</v>
      </c>
    </row>
    <row r="321" spans="2:12" ht="14.5" thickBot="1" x14ac:dyDescent="0.35">
      <c r="C321" s="199"/>
      <c r="D321" s="199"/>
      <c r="E321" s="199"/>
      <c r="F321" s="199"/>
      <c r="G321" s="199"/>
      <c r="H321" s="199"/>
      <c r="I321" s="199"/>
      <c r="J321" s="200"/>
      <c r="K321" s="199"/>
      <c r="L321" s="212"/>
    </row>
    <row r="322" spans="2:12" ht="14.5" thickTop="1" x14ac:dyDescent="0.3">
      <c r="C322" s="201"/>
      <c r="D322" s="201"/>
      <c r="E322" s="201"/>
      <c r="F322" s="201"/>
      <c r="G322" s="201"/>
      <c r="H322" s="201"/>
      <c r="I322" s="201"/>
      <c r="J322" s="201"/>
      <c r="K322" s="201"/>
      <c r="L322" s="201"/>
    </row>
    <row r="323" spans="2:12" x14ac:dyDescent="0.3">
      <c r="C323" s="234" t="s">
        <v>1266</v>
      </c>
      <c r="D323" s="234"/>
      <c r="E323" s="234"/>
      <c r="F323" s="234" t="s">
        <v>958</v>
      </c>
      <c r="G323" s="234"/>
      <c r="H323" s="638"/>
      <c r="I323" s="638"/>
      <c r="J323" s="235"/>
      <c r="K323" s="234"/>
      <c r="L323" s="236"/>
    </row>
    <row r="324" spans="2:12" x14ac:dyDescent="0.3">
      <c r="C324" s="192" t="s">
        <v>1267</v>
      </c>
      <c r="D324" s="193" t="s">
        <v>160</v>
      </c>
      <c r="E324" s="192" t="s">
        <v>161</v>
      </c>
      <c r="F324" s="192" t="s">
        <v>162</v>
      </c>
      <c r="G324" s="636" t="s">
        <v>163</v>
      </c>
      <c r="H324" s="636"/>
      <c r="I324" s="194" t="s">
        <v>164</v>
      </c>
      <c r="J324" s="193" t="s">
        <v>158</v>
      </c>
      <c r="K324" s="193" t="s">
        <v>165</v>
      </c>
      <c r="L324" s="193" t="s">
        <v>166</v>
      </c>
    </row>
    <row r="325" spans="2:12" s="275" customFormat="1" ht="39" x14ac:dyDescent="0.3">
      <c r="B325" s="381"/>
      <c r="C325" s="206" t="s">
        <v>167</v>
      </c>
      <c r="D325" s="207">
        <v>103330</v>
      </c>
      <c r="E325" s="206" t="s">
        <v>181</v>
      </c>
      <c r="F325" s="206" t="s">
        <v>1157</v>
      </c>
      <c r="G325" s="637" t="s">
        <v>1268</v>
      </c>
      <c r="H325" s="637"/>
      <c r="I325" s="208" t="s">
        <v>180</v>
      </c>
      <c r="J325" s="209">
        <v>1</v>
      </c>
      <c r="K325" s="239">
        <v>85.95</v>
      </c>
      <c r="L325" s="239">
        <v>85.95</v>
      </c>
    </row>
    <row r="326" spans="2:12" ht="37.5" x14ac:dyDescent="0.3">
      <c r="C326" s="195" t="s">
        <v>169</v>
      </c>
      <c r="D326" s="196">
        <v>87292</v>
      </c>
      <c r="E326" s="195" t="s">
        <v>181</v>
      </c>
      <c r="F326" s="195" t="s">
        <v>1269</v>
      </c>
      <c r="G326" s="634" t="s">
        <v>176</v>
      </c>
      <c r="H326" s="634"/>
      <c r="I326" s="197" t="s">
        <v>189</v>
      </c>
      <c r="J326" s="198">
        <v>9.7999999999999997E-3</v>
      </c>
      <c r="K326" s="238">
        <v>575.83000000000004</v>
      </c>
      <c r="L326" s="238">
        <v>5.64</v>
      </c>
    </row>
    <row r="327" spans="2:12" x14ac:dyDescent="0.3">
      <c r="C327" s="195" t="s">
        <v>169</v>
      </c>
      <c r="D327" s="196">
        <v>88309</v>
      </c>
      <c r="E327" s="195" t="s">
        <v>181</v>
      </c>
      <c r="F327" s="195" t="s">
        <v>278</v>
      </c>
      <c r="G327" s="634" t="s">
        <v>176</v>
      </c>
      <c r="H327" s="634"/>
      <c r="I327" s="197" t="s">
        <v>182</v>
      </c>
      <c r="J327" s="198">
        <v>1.2</v>
      </c>
      <c r="K327" s="238">
        <v>22.19</v>
      </c>
      <c r="L327" s="238">
        <v>26.62</v>
      </c>
    </row>
    <row r="328" spans="2:12" x14ac:dyDescent="0.3">
      <c r="C328" s="195" t="s">
        <v>169</v>
      </c>
      <c r="D328" s="196">
        <v>88316</v>
      </c>
      <c r="E328" s="195" t="s">
        <v>181</v>
      </c>
      <c r="F328" s="195" t="s">
        <v>185</v>
      </c>
      <c r="G328" s="634" t="s">
        <v>176</v>
      </c>
      <c r="H328" s="634"/>
      <c r="I328" s="197" t="s">
        <v>182</v>
      </c>
      <c r="J328" s="198">
        <v>0.6</v>
      </c>
      <c r="K328" s="238">
        <v>17.66</v>
      </c>
      <c r="L328" s="238">
        <v>10.59</v>
      </c>
    </row>
    <row r="329" spans="2:12" ht="25" x14ac:dyDescent="0.3">
      <c r="C329" s="195" t="s">
        <v>177</v>
      </c>
      <c r="D329" s="196">
        <v>34558</v>
      </c>
      <c r="E329" s="195" t="s">
        <v>181</v>
      </c>
      <c r="F329" s="195" t="s">
        <v>1270</v>
      </c>
      <c r="G329" s="634" t="s">
        <v>271</v>
      </c>
      <c r="H329" s="634"/>
      <c r="I329" s="197" t="s">
        <v>188</v>
      </c>
      <c r="J329" s="198">
        <v>0.42</v>
      </c>
      <c r="K329" s="238">
        <v>4.63</v>
      </c>
      <c r="L329" s="238">
        <v>1.94</v>
      </c>
    </row>
    <row r="330" spans="2:12" x14ac:dyDescent="0.3">
      <c r="C330" s="195" t="s">
        <v>177</v>
      </c>
      <c r="D330" s="196">
        <v>37395</v>
      </c>
      <c r="E330" s="195" t="s">
        <v>181</v>
      </c>
      <c r="F330" s="195" t="s">
        <v>1271</v>
      </c>
      <c r="G330" s="634" t="s">
        <v>271</v>
      </c>
      <c r="H330" s="634"/>
      <c r="I330" s="197" t="s">
        <v>1272</v>
      </c>
      <c r="J330" s="198">
        <v>0.01</v>
      </c>
      <c r="K330" s="238">
        <v>40.33</v>
      </c>
      <c r="L330" s="238">
        <v>0.4</v>
      </c>
    </row>
    <row r="331" spans="2:12" ht="25" x14ac:dyDescent="0.3">
      <c r="C331" s="195" t="s">
        <v>177</v>
      </c>
      <c r="D331" s="196">
        <v>38783</v>
      </c>
      <c r="E331" s="195" t="s">
        <v>181</v>
      </c>
      <c r="F331" s="195" t="s">
        <v>1273</v>
      </c>
      <c r="G331" s="634" t="s">
        <v>271</v>
      </c>
      <c r="H331" s="634"/>
      <c r="I331" s="197" t="s">
        <v>175</v>
      </c>
      <c r="J331" s="198">
        <v>28.31</v>
      </c>
      <c r="K331" s="238">
        <v>1.44</v>
      </c>
      <c r="L331" s="238">
        <v>40.76</v>
      </c>
    </row>
    <row r="332" spans="2:12" x14ac:dyDescent="0.3">
      <c r="C332" s="96"/>
      <c r="D332" s="96"/>
      <c r="E332" s="96"/>
      <c r="F332" s="96"/>
      <c r="G332" s="96" t="s">
        <v>170</v>
      </c>
      <c r="H332" s="97">
        <v>15.610047846889952</v>
      </c>
      <c r="I332" s="96" t="s">
        <v>171</v>
      </c>
      <c r="J332" s="97">
        <v>13.1</v>
      </c>
      <c r="K332" s="96" t="s">
        <v>172</v>
      </c>
      <c r="L332" s="97">
        <v>28.71</v>
      </c>
    </row>
    <row r="333" spans="2:12" ht="25" x14ac:dyDescent="0.3">
      <c r="C333" s="96"/>
      <c r="D333" s="96"/>
      <c r="E333" s="96"/>
      <c r="F333" s="96"/>
      <c r="G333" s="96" t="s">
        <v>173</v>
      </c>
      <c r="H333" s="97">
        <v>22.74</v>
      </c>
      <c r="I333" s="96"/>
      <c r="J333" s="635" t="s">
        <v>174</v>
      </c>
      <c r="K333" s="635"/>
      <c r="L333" s="97">
        <v>108.69</v>
      </c>
    </row>
    <row r="334" spans="2:12" ht="14.5" thickBot="1" x14ac:dyDescent="0.35">
      <c r="C334" s="199"/>
      <c r="D334" s="199"/>
      <c r="E334" s="199"/>
      <c r="F334" s="199"/>
      <c r="G334" s="199"/>
      <c r="H334" s="199"/>
      <c r="I334" s="199"/>
      <c r="J334" s="200"/>
      <c r="K334" s="199"/>
      <c r="L334" s="212"/>
    </row>
    <row r="335" spans="2:12" ht="14.5" thickTop="1" x14ac:dyDescent="0.3">
      <c r="C335" s="201"/>
      <c r="D335" s="201"/>
      <c r="E335" s="201"/>
      <c r="F335" s="201"/>
      <c r="G335" s="201"/>
      <c r="H335" s="201"/>
      <c r="I335" s="201"/>
      <c r="J335" s="201"/>
      <c r="K335" s="201"/>
      <c r="L335" s="201"/>
    </row>
    <row r="336" spans="2:12" s="275" customFormat="1" x14ac:dyDescent="0.3">
      <c r="B336" s="381"/>
      <c r="C336" s="192" t="s">
        <v>1274</v>
      </c>
      <c r="D336" s="193" t="s">
        <v>160</v>
      </c>
      <c r="E336" s="192" t="s">
        <v>161</v>
      </c>
      <c r="F336" s="192" t="s">
        <v>162</v>
      </c>
      <c r="G336" s="636" t="s">
        <v>163</v>
      </c>
      <c r="H336" s="636"/>
      <c r="I336" s="194" t="s">
        <v>164</v>
      </c>
      <c r="J336" s="193" t="s">
        <v>158</v>
      </c>
      <c r="K336" s="193" t="s">
        <v>165</v>
      </c>
      <c r="L336" s="193" t="s">
        <v>166</v>
      </c>
    </row>
    <row r="337" spans="2:12" ht="26" x14ac:dyDescent="0.3">
      <c r="C337" s="206" t="s">
        <v>167</v>
      </c>
      <c r="D337" s="207">
        <v>93186</v>
      </c>
      <c r="E337" s="206" t="s">
        <v>181</v>
      </c>
      <c r="F337" s="206" t="s">
        <v>959</v>
      </c>
      <c r="G337" s="637" t="s">
        <v>268</v>
      </c>
      <c r="H337" s="637"/>
      <c r="I337" s="208" t="s">
        <v>188</v>
      </c>
      <c r="J337" s="209">
        <v>1</v>
      </c>
      <c r="K337" s="239">
        <v>89.81</v>
      </c>
      <c r="L337" s="239">
        <v>89.81</v>
      </c>
    </row>
    <row r="338" spans="2:12" x14ac:dyDescent="0.3">
      <c r="C338" s="195" t="s">
        <v>169</v>
      </c>
      <c r="D338" s="196">
        <v>88309</v>
      </c>
      <c r="E338" s="195" t="s">
        <v>181</v>
      </c>
      <c r="F338" s="195" t="s">
        <v>278</v>
      </c>
      <c r="G338" s="634" t="s">
        <v>176</v>
      </c>
      <c r="H338" s="634"/>
      <c r="I338" s="197" t="s">
        <v>182</v>
      </c>
      <c r="J338" s="198">
        <v>0.376</v>
      </c>
      <c r="K338" s="238">
        <v>22.19</v>
      </c>
      <c r="L338" s="238">
        <v>8.34</v>
      </c>
    </row>
    <row r="339" spans="2:12" x14ac:dyDescent="0.3">
      <c r="C339" s="195" t="s">
        <v>169</v>
      </c>
      <c r="D339" s="196">
        <v>88316</v>
      </c>
      <c r="E339" s="195" t="s">
        <v>181</v>
      </c>
      <c r="F339" s="195" t="s">
        <v>185</v>
      </c>
      <c r="G339" s="634" t="s">
        <v>176</v>
      </c>
      <c r="H339" s="634"/>
      <c r="I339" s="197" t="s">
        <v>182</v>
      </c>
      <c r="J339" s="198">
        <v>0.188</v>
      </c>
      <c r="K339" s="238">
        <v>17.66</v>
      </c>
      <c r="L339" s="238">
        <v>3.32</v>
      </c>
    </row>
    <row r="340" spans="2:12" ht="25" x14ac:dyDescent="0.3">
      <c r="C340" s="195" t="s">
        <v>169</v>
      </c>
      <c r="D340" s="196">
        <v>92270</v>
      </c>
      <c r="E340" s="195" t="s">
        <v>181</v>
      </c>
      <c r="F340" s="195" t="s">
        <v>1275</v>
      </c>
      <c r="G340" s="634" t="s">
        <v>268</v>
      </c>
      <c r="H340" s="634"/>
      <c r="I340" s="197" t="s">
        <v>180</v>
      </c>
      <c r="J340" s="198">
        <v>0.35</v>
      </c>
      <c r="K340" s="238">
        <v>162.01</v>
      </c>
      <c r="L340" s="238">
        <v>56.7</v>
      </c>
    </row>
    <row r="341" spans="2:12" x14ac:dyDescent="0.3">
      <c r="C341" s="195" t="s">
        <v>169</v>
      </c>
      <c r="D341" s="196">
        <v>92801</v>
      </c>
      <c r="E341" s="195" t="s">
        <v>181</v>
      </c>
      <c r="F341" s="195" t="s">
        <v>1240</v>
      </c>
      <c r="G341" s="634" t="s">
        <v>268</v>
      </c>
      <c r="H341" s="634"/>
      <c r="I341" s="197" t="s">
        <v>192</v>
      </c>
      <c r="J341" s="198">
        <v>0.49</v>
      </c>
      <c r="K341" s="238">
        <v>13.11</v>
      </c>
      <c r="L341" s="238">
        <v>6.42</v>
      </c>
    </row>
    <row r="342" spans="2:12" ht="37.5" x14ac:dyDescent="0.3">
      <c r="C342" s="195" t="s">
        <v>169</v>
      </c>
      <c r="D342" s="196">
        <v>94970</v>
      </c>
      <c r="E342" s="195" t="s">
        <v>181</v>
      </c>
      <c r="F342" s="195" t="s">
        <v>288</v>
      </c>
      <c r="G342" s="634" t="s">
        <v>268</v>
      </c>
      <c r="H342" s="634"/>
      <c r="I342" s="197" t="s">
        <v>189</v>
      </c>
      <c r="J342" s="198">
        <v>1.7999999999999999E-2</v>
      </c>
      <c r="K342" s="238">
        <v>531.34</v>
      </c>
      <c r="L342" s="238">
        <v>9.56</v>
      </c>
    </row>
    <row r="343" spans="2:12" ht="25" x14ac:dyDescent="0.3">
      <c r="C343" s="195" t="s">
        <v>177</v>
      </c>
      <c r="D343" s="196">
        <v>2692</v>
      </c>
      <c r="E343" s="195" t="s">
        <v>181</v>
      </c>
      <c r="F343" s="195" t="s">
        <v>289</v>
      </c>
      <c r="G343" s="634" t="s">
        <v>271</v>
      </c>
      <c r="H343" s="634"/>
      <c r="I343" s="197" t="s">
        <v>277</v>
      </c>
      <c r="J343" s="198">
        <v>6.0000000000000001E-3</v>
      </c>
      <c r="K343" s="238">
        <v>8.39</v>
      </c>
      <c r="L343" s="238">
        <v>0.05</v>
      </c>
    </row>
    <row r="344" spans="2:12" ht="25" x14ac:dyDescent="0.3">
      <c r="C344" s="195" t="s">
        <v>177</v>
      </c>
      <c r="D344" s="196">
        <v>4491</v>
      </c>
      <c r="E344" s="195" t="s">
        <v>181</v>
      </c>
      <c r="F344" s="195" t="s">
        <v>272</v>
      </c>
      <c r="G344" s="634" t="s">
        <v>271</v>
      </c>
      <c r="H344" s="634"/>
      <c r="I344" s="197" t="s">
        <v>188</v>
      </c>
      <c r="J344" s="198">
        <v>0.35199999999999998</v>
      </c>
      <c r="K344" s="238">
        <v>11.67</v>
      </c>
      <c r="L344" s="238">
        <v>4.0999999999999996</v>
      </c>
    </row>
    <row r="345" spans="2:12" ht="25" x14ac:dyDescent="0.3">
      <c r="C345" s="195" t="s">
        <v>177</v>
      </c>
      <c r="D345" s="196">
        <v>39017</v>
      </c>
      <c r="E345" s="195" t="s">
        <v>181</v>
      </c>
      <c r="F345" s="195" t="s">
        <v>1241</v>
      </c>
      <c r="G345" s="634" t="s">
        <v>271</v>
      </c>
      <c r="H345" s="634"/>
      <c r="I345" s="197" t="s">
        <v>175</v>
      </c>
      <c r="J345" s="198">
        <v>6</v>
      </c>
      <c r="K345" s="238">
        <v>0.22</v>
      </c>
      <c r="L345" s="238">
        <v>1.32</v>
      </c>
    </row>
    <row r="346" spans="2:12" x14ac:dyDescent="0.3">
      <c r="C346" s="96"/>
      <c r="D346" s="96"/>
      <c r="E346" s="96"/>
      <c r="F346" s="96"/>
      <c r="G346" s="96" t="s">
        <v>170</v>
      </c>
      <c r="H346" s="97">
        <v>9.052849064810788</v>
      </c>
      <c r="I346" s="96" t="s">
        <v>171</v>
      </c>
      <c r="J346" s="97">
        <v>7.6</v>
      </c>
      <c r="K346" s="96" t="s">
        <v>172</v>
      </c>
      <c r="L346" s="97">
        <v>16.649999999999999</v>
      </c>
    </row>
    <row r="347" spans="2:12" s="275" customFormat="1" ht="25" x14ac:dyDescent="0.3">
      <c r="B347" s="381"/>
      <c r="C347" s="96"/>
      <c r="D347" s="96"/>
      <c r="E347" s="96"/>
      <c r="F347" s="96"/>
      <c r="G347" s="96" t="s">
        <v>173</v>
      </c>
      <c r="H347" s="97">
        <v>23.76</v>
      </c>
      <c r="I347" s="96"/>
      <c r="J347" s="635" t="s">
        <v>174</v>
      </c>
      <c r="K347" s="635"/>
      <c r="L347" s="97">
        <v>113.57</v>
      </c>
    </row>
    <row r="348" spans="2:12" ht="14.5" thickBot="1" x14ac:dyDescent="0.35">
      <c r="C348" s="199"/>
      <c r="D348" s="199"/>
      <c r="E348" s="199"/>
      <c r="F348" s="199"/>
      <c r="G348" s="199"/>
      <c r="H348" s="199"/>
      <c r="I348" s="199"/>
      <c r="J348" s="200"/>
      <c r="K348" s="199"/>
      <c r="L348" s="212"/>
    </row>
    <row r="349" spans="2:12" ht="14.5" thickTop="1" x14ac:dyDescent="0.3">
      <c r="C349" s="201"/>
      <c r="D349" s="201"/>
      <c r="E349" s="201"/>
      <c r="F349" s="201"/>
      <c r="G349" s="201"/>
      <c r="H349" s="201"/>
      <c r="I349" s="201"/>
      <c r="J349" s="201"/>
      <c r="K349" s="201"/>
      <c r="L349" s="201"/>
    </row>
    <row r="350" spans="2:12" x14ac:dyDescent="0.3">
      <c r="C350" s="192" t="s">
        <v>1276</v>
      </c>
      <c r="D350" s="193" t="s">
        <v>160</v>
      </c>
      <c r="E350" s="192" t="s">
        <v>161</v>
      </c>
      <c r="F350" s="192" t="s">
        <v>162</v>
      </c>
      <c r="G350" s="636" t="s">
        <v>163</v>
      </c>
      <c r="H350" s="636"/>
      <c r="I350" s="194" t="s">
        <v>164</v>
      </c>
      <c r="J350" s="193" t="s">
        <v>158</v>
      </c>
      <c r="K350" s="193" t="s">
        <v>165</v>
      </c>
      <c r="L350" s="193" t="s">
        <v>166</v>
      </c>
    </row>
    <row r="351" spans="2:12" ht="26" x14ac:dyDescent="0.3">
      <c r="C351" s="206" t="s">
        <v>167</v>
      </c>
      <c r="D351" s="207">
        <v>93196</v>
      </c>
      <c r="E351" s="206" t="s">
        <v>181</v>
      </c>
      <c r="F351" s="206" t="s">
        <v>960</v>
      </c>
      <c r="G351" s="637" t="s">
        <v>268</v>
      </c>
      <c r="H351" s="637"/>
      <c r="I351" s="208" t="s">
        <v>188</v>
      </c>
      <c r="J351" s="209">
        <v>1</v>
      </c>
      <c r="K351" s="239">
        <v>85.71</v>
      </c>
      <c r="L351" s="239">
        <v>85.71</v>
      </c>
    </row>
    <row r="352" spans="2:12" x14ac:dyDescent="0.3">
      <c r="C352" s="195" t="s">
        <v>169</v>
      </c>
      <c r="D352" s="196">
        <v>88309</v>
      </c>
      <c r="E352" s="195" t="s">
        <v>181</v>
      </c>
      <c r="F352" s="195" t="s">
        <v>278</v>
      </c>
      <c r="G352" s="634" t="s">
        <v>176</v>
      </c>
      <c r="H352" s="634"/>
      <c r="I352" s="197" t="s">
        <v>182</v>
      </c>
      <c r="J352" s="198">
        <v>0.376</v>
      </c>
      <c r="K352" s="238">
        <v>22.19</v>
      </c>
      <c r="L352" s="238">
        <v>8.34</v>
      </c>
    </row>
    <row r="353" spans="3:12" x14ac:dyDescent="0.3">
      <c r="C353" s="195" t="s">
        <v>169</v>
      </c>
      <c r="D353" s="196">
        <v>88316</v>
      </c>
      <c r="E353" s="195" t="s">
        <v>181</v>
      </c>
      <c r="F353" s="195" t="s">
        <v>185</v>
      </c>
      <c r="G353" s="634" t="s">
        <v>176</v>
      </c>
      <c r="H353" s="634"/>
      <c r="I353" s="197" t="s">
        <v>182</v>
      </c>
      <c r="J353" s="198">
        <v>0.188</v>
      </c>
      <c r="K353" s="238">
        <v>17.66</v>
      </c>
      <c r="L353" s="238">
        <v>3.32</v>
      </c>
    </row>
    <row r="354" spans="3:12" ht="25" x14ac:dyDescent="0.3">
      <c r="C354" s="195" t="s">
        <v>169</v>
      </c>
      <c r="D354" s="196">
        <v>92270</v>
      </c>
      <c r="E354" s="195" t="s">
        <v>181</v>
      </c>
      <c r="F354" s="195" t="s">
        <v>1275</v>
      </c>
      <c r="G354" s="634" t="s">
        <v>268</v>
      </c>
      <c r="H354" s="634"/>
      <c r="I354" s="197" t="s">
        <v>180</v>
      </c>
      <c r="J354" s="198">
        <v>0.35</v>
      </c>
      <c r="K354" s="238">
        <v>162.01</v>
      </c>
      <c r="L354" s="238">
        <v>56.7</v>
      </c>
    </row>
    <row r="355" spans="3:12" x14ac:dyDescent="0.3">
      <c r="C355" s="195" t="s">
        <v>169</v>
      </c>
      <c r="D355" s="196">
        <v>92801</v>
      </c>
      <c r="E355" s="195" t="s">
        <v>181</v>
      </c>
      <c r="F355" s="195" t="s">
        <v>1240</v>
      </c>
      <c r="G355" s="634" t="s">
        <v>268</v>
      </c>
      <c r="H355" s="634"/>
      <c r="I355" s="197" t="s">
        <v>192</v>
      </c>
      <c r="J355" s="198">
        <v>0.49</v>
      </c>
      <c r="K355" s="238">
        <v>13.11</v>
      </c>
      <c r="L355" s="238">
        <v>6.42</v>
      </c>
    </row>
    <row r="356" spans="3:12" ht="37.5" x14ac:dyDescent="0.3">
      <c r="C356" s="195" t="s">
        <v>169</v>
      </c>
      <c r="D356" s="196">
        <v>94970</v>
      </c>
      <c r="E356" s="195" t="s">
        <v>181</v>
      </c>
      <c r="F356" s="195" t="s">
        <v>288</v>
      </c>
      <c r="G356" s="634" t="s">
        <v>268</v>
      </c>
      <c r="H356" s="634"/>
      <c r="I356" s="197" t="s">
        <v>189</v>
      </c>
      <c r="J356" s="198">
        <v>1.7999999999999999E-2</v>
      </c>
      <c r="K356" s="238">
        <v>531.34</v>
      </c>
      <c r="L356" s="238">
        <v>9.56</v>
      </c>
    </row>
    <row r="357" spans="3:12" ht="25" x14ac:dyDescent="0.3">
      <c r="C357" s="195" t="s">
        <v>177</v>
      </c>
      <c r="D357" s="196">
        <v>2692</v>
      </c>
      <c r="E357" s="195" t="s">
        <v>181</v>
      </c>
      <c r="F357" s="195" t="s">
        <v>289</v>
      </c>
      <c r="G357" s="634" t="s">
        <v>271</v>
      </c>
      <c r="H357" s="634"/>
      <c r="I357" s="197" t="s">
        <v>277</v>
      </c>
      <c r="J357" s="198">
        <v>6.0000000000000001E-3</v>
      </c>
      <c r="K357" s="238">
        <v>8.39</v>
      </c>
      <c r="L357" s="238">
        <v>0.05</v>
      </c>
    </row>
    <row r="358" spans="3:12" ht="25" x14ac:dyDescent="0.3">
      <c r="C358" s="195" t="s">
        <v>177</v>
      </c>
      <c r="D358" s="196">
        <v>39017</v>
      </c>
      <c r="E358" s="195" t="s">
        <v>181</v>
      </c>
      <c r="F358" s="195" t="s">
        <v>1241</v>
      </c>
      <c r="G358" s="634" t="s">
        <v>271</v>
      </c>
      <c r="H358" s="634"/>
      <c r="I358" s="197" t="s">
        <v>175</v>
      </c>
      <c r="J358" s="198">
        <v>6</v>
      </c>
      <c r="K358" s="238">
        <v>0.22</v>
      </c>
      <c r="L358" s="238">
        <v>1.32</v>
      </c>
    </row>
    <row r="359" spans="3:12" x14ac:dyDescent="0.3">
      <c r="C359" s="96"/>
      <c r="D359" s="96"/>
      <c r="E359" s="96"/>
      <c r="F359" s="96"/>
      <c r="G359" s="96" t="s">
        <v>170</v>
      </c>
      <c r="H359" s="97">
        <v>9.052849064810788</v>
      </c>
      <c r="I359" s="96" t="s">
        <v>171</v>
      </c>
      <c r="J359" s="97">
        <v>7.6</v>
      </c>
      <c r="K359" s="96" t="s">
        <v>172</v>
      </c>
      <c r="L359" s="97">
        <v>16.649999999999999</v>
      </c>
    </row>
    <row r="360" spans="3:12" ht="25" x14ac:dyDescent="0.3">
      <c r="C360" s="96"/>
      <c r="D360" s="96"/>
      <c r="E360" s="96"/>
      <c r="F360" s="96"/>
      <c r="G360" s="96" t="s">
        <v>173</v>
      </c>
      <c r="H360" s="97">
        <v>22.67</v>
      </c>
      <c r="I360" s="96"/>
      <c r="J360" s="635" t="s">
        <v>174</v>
      </c>
      <c r="K360" s="635"/>
      <c r="L360" s="97">
        <v>108.38</v>
      </c>
    </row>
    <row r="361" spans="3:12" ht="14.5" thickBot="1" x14ac:dyDescent="0.35">
      <c r="C361" s="199"/>
      <c r="D361" s="199"/>
      <c r="E361" s="199"/>
      <c r="F361" s="199"/>
      <c r="G361" s="199"/>
      <c r="H361" s="199"/>
      <c r="I361" s="199"/>
      <c r="J361" s="200"/>
      <c r="K361" s="199"/>
      <c r="L361" s="212"/>
    </row>
    <row r="362" spans="3:12" ht="14.5" thickTop="1" x14ac:dyDescent="0.3">
      <c r="C362" s="201"/>
      <c r="D362" s="201"/>
      <c r="E362" s="201"/>
      <c r="F362" s="201"/>
      <c r="G362" s="201"/>
      <c r="H362" s="201"/>
      <c r="I362" s="201"/>
      <c r="J362" s="201"/>
      <c r="K362" s="201"/>
      <c r="L362" s="201"/>
    </row>
    <row r="363" spans="3:12" x14ac:dyDescent="0.3">
      <c r="C363" s="192" t="s">
        <v>1277</v>
      </c>
      <c r="D363" s="193" t="s">
        <v>160</v>
      </c>
      <c r="E363" s="192" t="s">
        <v>161</v>
      </c>
      <c r="F363" s="192" t="s">
        <v>162</v>
      </c>
      <c r="G363" s="636" t="s">
        <v>163</v>
      </c>
      <c r="H363" s="636"/>
      <c r="I363" s="194" t="s">
        <v>164</v>
      </c>
      <c r="J363" s="193" t="s">
        <v>158</v>
      </c>
      <c r="K363" s="193" t="s">
        <v>165</v>
      </c>
      <c r="L363" s="193" t="s">
        <v>166</v>
      </c>
    </row>
    <row r="364" spans="3:12" ht="26" x14ac:dyDescent="0.3">
      <c r="C364" s="206" t="s">
        <v>167</v>
      </c>
      <c r="D364" s="207">
        <v>93188</v>
      </c>
      <c r="E364" s="206" t="s">
        <v>181</v>
      </c>
      <c r="F364" s="206" t="s">
        <v>961</v>
      </c>
      <c r="G364" s="637" t="s">
        <v>268</v>
      </c>
      <c r="H364" s="637"/>
      <c r="I364" s="208" t="s">
        <v>188</v>
      </c>
      <c r="J364" s="209">
        <v>1</v>
      </c>
      <c r="K364" s="239">
        <v>86.4</v>
      </c>
      <c r="L364" s="239">
        <v>86.4</v>
      </c>
    </row>
    <row r="365" spans="3:12" x14ac:dyDescent="0.3">
      <c r="C365" s="195" t="s">
        <v>169</v>
      </c>
      <c r="D365" s="196">
        <v>88309</v>
      </c>
      <c r="E365" s="195" t="s">
        <v>181</v>
      </c>
      <c r="F365" s="195" t="s">
        <v>278</v>
      </c>
      <c r="G365" s="634" t="s">
        <v>176</v>
      </c>
      <c r="H365" s="634"/>
      <c r="I365" s="197" t="s">
        <v>182</v>
      </c>
      <c r="J365" s="198">
        <v>0.38600000000000001</v>
      </c>
      <c r="K365" s="238">
        <v>22.19</v>
      </c>
      <c r="L365" s="238">
        <v>8.56</v>
      </c>
    </row>
    <row r="366" spans="3:12" x14ac:dyDescent="0.3">
      <c r="C366" s="195" t="s">
        <v>169</v>
      </c>
      <c r="D366" s="196">
        <v>88316</v>
      </c>
      <c r="E366" s="195" t="s">
        <v>181</v>
      </c>
      <c r="F366" s="195" t="s">
        <v>185</v>
      </c>
      <c r="G366" s="634" t="s">
        <v>176</v>
      </c>
      <c r="H366" s="634"/>
      <c r="I366" s="197" t="s">
        <v>182</v>
      </c>
      <c r="J366" s="198">
        <v>0.193</v>
      </c>
      <c r="K366" s="238">
        <v>17.66</v>
      </c>
      <c r="L366" s="238">
        <v>3.4</v>
      </c>
    </row>
    <row r="367" spans="3:12" ht="25" x14ac:dyDescent="0.3">
      <c r="C367" s="195" t="s">
        <v>169</v>
      </c>
      <c r="D367" s="196">
        <v>92270</v>
      </c>
      <c r="E367" s="195" t="s">
        <v>181</v>
      </c>
      <c r="F367" s="195" t="s">
        <v>1275</v>
      </c>
      <c r="G367" s="634" t="s">
        <v>268</v>
      </c>
      <c r="H367" s="634"/>
      <c r="I367" s="197" t="s">
        <v>180</v>
      </c>
      <c r="J367" s="198">
        <v>0.3</v>
      </c>
      <c r="K367" s="238">
        <v>162.01</v>
      </c>
      <c r="L367" s="238">
        <v>48.6</v>
      </c>
    </row>
    <row r="368" spans="3:12" x14ac:dyDescent="0.3">
      <c r="C368" s="195" t="s">
        <v>169</v>
      </c>
      <c r="D368" s="196">
        <v>92800</v>
      </c>
      <c r="E368" s="195" t="s">
        <v>181</v>
      </c>
      <c r="F368" s="195" t="s">
        <v>1243</v>
      </c>
      <c r="G368" s="634" t="s">
        <v>268</v>
      </c>
      <c r="H368" s="634"/>
      <c r="I368" s="197" t="s">
        <v>192</v>
      </c>
      <c r="J368" s="198">
        <v>0.308</v>
      </c>
      <c r="K368" s="238">
        <v>12.51</v>
      </c>
      <c r="L368" s="238">
        <v>3.85</v>
      </c>
    </row>
    <row r="369" spans="3:12" ht="37.5" x14ac:dyDescent="0.3">
      <c r="C369" s="195" t="s">
        <v>169</v>
      </c>
      <c r="D369" s="196">
        <v>94970</v>
      </c>
      <c r="E369" s="195" t="s">
        <v>181</v>
      </c>
      <c r="F369" s="195" t="s">
        <v>288</v>
      </c>
      <c r="G369" s="634" t="s">
        <v>268</v>
      </c>
      <c r="H369" s="634"/>
      <c r="I369" s="197" t="s">
        <v>189</v>
      </c>
      <c r="J369" s="198">
        <v>1.2E-2</v>
      </c>
      <c r="K369" s="238">
        <v>531.34</v>
      </c>
      <c r="L369" s="238">
        <v>6.37</v>
      </c>
    </row>
    <row r="370" spans="3:12" ht="25" x14ac:dyDescent="0.3">
      <c r="C370" s="195" t="s">
        <v>177</v>
      </c>
      <c r="D370" s="196">
        <v>2692</v>
      </c>
      <c r="E370" s="195" t="s">
        <v>181</v>
      </c>
      <c r="F370" s="195" t="s">
        <v>289</v>
      </c>
      <c r="G370" s="634" t="s">
        <v>271</v>
      </c>
      <c r="H370" s="634"/>
      <c r="I370" s="197" t="s">
        <v>277</v>
      </c>
      <c r="J370" s="198">
        <v>5.0000000000000001E-3</v>
      </c>
      <c r="K370" s="238">
        <v>8.39</v>
      </c>
      <c r="L370" s="238">
        <v>0.04</v>
      </c>
    </row>
    <row r="371" spans="3:12" ht="25" x14ac:dyDescent="0.3">
      <c r="C371" s="195" t="s">
        <v>177</v>
      </c>
      <c r="D371" s="196">
        <v>4491</v>
      </c>
      <c r="E371" s="195" t="s">
        <v>181</v>
      </c>
      <c r="F371" s="195" t="s">
        <v>272</v>
      </c>
      <c r="G371" s="634" t="s">
        <v>271</v>
      </c>
      <c r="H371" s="634"/>
      <c r="I371" s="197" t="s">
        <v>188</v>
      </c>
      <c r="J371" s="198">
        <v>1.222</v>
      </c>
      <c r="K371" s="238">
        <v>11.67</v>
      </c>
      <c r="L371" s="238">
        <v>14.26</v>
      </c>
    </row>
    <row r="372" spans="3:12" ht="25" x14ac:dyDescent="0.3">
      <c r="C372" s="195" t="s">
        <v>177</v>
      </c>
      <c r="D372" s="196">
        <v>39017</v>
      </c>
      <c r="E372" s="195" t="s">
        <v>181</v>
      </c>
      <c r="F372" s="195" t="s">
        <v>1241</v>
      </c>
      <c r="G372" s="634" t="s">
        <v>271</v>
      </c>
      <c r="H372" s="634"/>
      <c r="I372" s="197" t="s">
        <v>175</v>
      </c>
      <c r="J372" s="198">
        <v>6</v>
      </c>
      <c r="K372" s="238">
        <v>0.22</v>
      </c>
      <c r="L372" s="238">
        <v>1.32</v>
      </c>
    </row>
    <row r="373" spans="3:12" x14ac:dyDescent="0.3">
      <c r="C373" s="96"/>
      <c r="D373" s="96"/>
      <c r="E373" s="96"/>
      <c r="F373" s="96"/>
      <c r="G373" s="96" t="s">
        <v>170</v>
      </c>
      <c r="H373" s="97">
        <v>8.5471944323618967</v>
      </c>
      <c r="I373" s="96" t="s">
        <v>171</v>
      </c>
      <c r="J373" s="97">
        <v>7.17</v>
      </c>
      <c r="K373" s="96" t="s">
        <v>172</v>
      </c>
      <c r="L373" s="97">
        <v>15.72</v>
      </c>
    </row>
    <row r="374" spans="3:12" ht="25" x14ac:dyDescent="0.3">
      <c r="C374" s="96"/>
      <c r="D374" s="96"/>
      <c r="E374" s="96"/>
      <c r="F374" s="96"/>
      <c r="G374" s="96" t="s">
        <v>173</v>
      </c>
      <c r="H374" s="97">
        <v>22.86</v>
      </c>
      <c r="I374" s="96"/>
      <c r="J374" s="635" t="s">
        <v>174</v>
      </c>
      <c r="K374" s="635"/>
      <c r="L374" s="97">
        <v>109.26</v>
      </c>
    </row>
    <row r="375" spans="3:12" ht="14.5" thickBot="1" x14ac:dyDescent="0.35">
      <c r="C375" s="199"/>
      <c r="D375" s="199"/>
      <c r="E375" s="199"/>
      <c r="F375" s="199"/>
      <c r="G375" s="199"/>
      <c r="H375" s="199"/>
      <c r="I375" s="199"/>
      <c r="J375" s="200"/>
      <c r="K375" s="199"/>
      <c r="L375" s="212"/>
    </row>
    <row r="376" spans="3:12" ht="14.5" thickTop="1" x14ac:dyDescent="0.3">
      <c r="C376" s="201"/>
      <c r="D376" s="201"/>
      <c r="E376" s="201"/>
      <c r="F376" s="201"/>
      <c r="G376" s="201"/>
      <c r="H376" s="201"/>
      <c r="I376" s="201"/>
      <c r="J376" s="201"/>
      <c r="K376" s="201"/>
      <c r="L376" s="201"/>
    </row>
    <row r="377" spans="3:12" x14ac:dyDescent="0.3">
      <c r="C377" s="234" t="s">
        <v>1278</v>
      </c>
      <c r="D377" s="234"/>
      <c r="E377" s="234"/>
      <c r="F377" s="234" t="s">
        <v>962</v>
      </c>
      <c r="G377" s="234"/>
      <c r="H377" s="638"/>
      <c r="I377" s="638"/>
      <c r="J377" s="235"/>
      <c r="K377" s="234"/>
      <c r="L377" s="236"/>
    </row>
    <row r="378" spans="3:12" x14ac:dyDescent="0.3">
      <c r="C378" s="192" t="s">
        <v>1279</v>
      </c>
      <c r="D378" s="193" t="s">
        <v>160</v>
      </c>
      <c r="E378" s="192" t="s">
        <v>161</v>
      </c>
      <c r="F378" s="192" t="s">
        <v>162</v>
      </c>
      <c r="G378" s="636" t="s">
        <v>163</v>
      </c>
      <c r="H378" s="636"/>
      <c r="I378" s="194" t="s">
        <v>164</v>
      </c>
      <c r="J378" s="193" t="s">
        <v>158</v>
      </c>
      <c r="K378" s="193" t="s">
        <v>165</v>
      </c>
      <c r="L378" s="193" t="s">
        <v>166</v>
      </c>
    </row>
    <row r="379" spans="3:12" ht="39" x14ac:dyDescent="0.3">
      <c r="C379" s="206" t="s">
        <v>167</v>
      </c>
      <c r="D379" s="207">
        <v>92544</v>
      </c>
      <c r="E379" s="206" t="s">
        <v>181</v>
      </c>
      <c r="F379" s="206" t="s">
        <v>1159</v>
      </c>
      <c r="G379" s="637" t="s">
        <v>1280</v>
      </c>
      <c r="H379" s="637"/>
      <c r="I379" s="208" t="s">
        <v>180</v>
      </c>
      <c r="J379" s="209">
        <v>1</v>
      </c>
      <c r="K379" s="239">
        <v>17.23</v>
      </c>
      <c r="L379" s="239">
        <v>17.23</v>
      </c>
    </row>
    <row r="380" spans="3:12" x14ac:dyDescent="0.3">
      <c r="C380" s="195" t="s">
        <v>169</v>
      </c>
      <c r="D380" s="196">
        <v>88239</v>
      </c>
      <c r="E380" s="195" t="s">
        <v>181</v>
      </c>
      <c r="F380" s="195" t="s">
        <v>1231</v>
      </c>
      <c r="G380" s="634" t="s">
        <v>176</v>
      </c>
      <c r="H380" s="634"/>
      <c r="I380" s="197" t="s">
        <v>182</v>
      </c>
      <c r="J380" s="198">
        <v>4.8000000000000001E-2</v>
      </c>
      <c r="K380" s="238">
        <v>18.59</v>
      </c>
      <c r="L380" s="238">
        <v>0.89</v>
      </c>
    </row>
    <row r="381" spans="3:12" x14ac:dyDescent="0.3">
      <c r="C381" s="195" t="s">
        <v>169</v>
      </c>
      <c r="D381" s="196">
        <v>88262</v>
      </c>
      <c r="E381" s="195" t="s">
        <v>181</v>
      </c>
      <c r="F381" s="195" t="s">
        <v>269</v>
      </c>
      <c r="G381" s="634" t="s">
        <v>176</v>
      </c>
      <c r="H381" s="634"/>
      <c r="I381" s="197" t="s">
        <v>182</v>
      </c>
      <c r="J381" s="198">
        <v>9.9000000000000005E-2</v>
      </c>
      <c r="K381" s="238">
        <v>21.85</v>
      </c>
      <c r="L381" s="238">
        <v>2.16</v>
      </c>
    </row>
    <row r="382" spans="3:12" ht="25" x14ac:dyDescent="0.3">
      <c r="C382" s="195" t="s">
        <v>169</v>
      </c>
      <c r="D382" s="196">
        <v>93281</v>
      </c>
      <c r="E382" s="195" t="s">
        <v>181</v>
      </c>
      <c r="F382" s="195" t="s">
        <v>1281</v>
      </c>
      <c r="G382" s="634" t="s">
        <v>183</v>
      </c>
      <c r="H382" s="634"/>
      <c r="I382" s="197" t="s">
        <v>184</v>
      </c>
      <c r="J382" s="198">
        <v>3.0000000000000001E-3</v>
      </c>
      <c r="K382" s="238">
        <v>17.7</v>
      </c>
      <c r="L382" s="238">
        <v>0.05</v>
      </c>
    </row>
    <row r="383" spans="3:12" ht="25" x14ac:dyDescent="0.3">
      <c r="C383" s="195" t="s">
        <v>169</v>
      </c>
      <c r="D383" s="196">
        <v>93282</v>
      </c>
      <c r="E383" s="195" t="s">
        <v>181</v>
      </c>
      <c r="F383" s="195" t="s">
        <v>1282</v>
      </c>
      <c r="G383" s="634" t="s">
        <v>183</v>
      </c>
      <c r="H383" s="634"/>
      <c r="I383" s="197" t="s">
        <v>275</v>
      </c>
      <c r="J383" s="198">
        <v>4.1000000000000003E-3</v>
      </c>
      <c r="K383" s="238">
        <v>16.52</v>
      </c>
      <c r="L383" s="238">
        <v>0.06</v>
      </c>
    </row>
    <row r="384" spans="3:12" ht="25" x14ac:dyDescent="0.3">
      <c r="C384" s="195" t="s">
        <v>177</v>
      </c>
      <c r="D384" s="196">
        <v>4472</v>
      </c>
      <c r="E384" s="195" t="s">
        <v>181</v>
      </c>
      <c r="F384" s="195" t="s">
        <v>1283</v>
      </c>
      <c r="G384" s="634" t="s">
        <v>271</v>
      </c>
      <c r="H384" s="634"/>
      <c r="I384" s="197" t="s">
        <v>188</v>
      </c>
      <c r="J384" s="198">
        <v>0.40600000000000003</v>
      </c>
      <c r="K384" s="238">
        <v>33.42</v>
      </c>
      <c r="L384" s="238">
        <v>13.56</v>
      </c>
    </row>
    <row r="385" spans="3:12" x14ac:dyDescent="0.3">
      <c r="C385" s="195" t="s">
        <v>177</v>
      </c>
      <c r="D385" s="196">
        <v>40568</v>
      </c>
      <c r="E385" s="195" t="s">
        <v>181</v>
      </c>
      <c r="F385" s="195" t="s">
        <v>1284</v>
      </c>
      <c r="G385" s="634" t="s">
        <v>271</v>
      </c>
      <c r="H385" s="634"/>
      <c r="I385" s="197" t="s">
        <v>192</v>
      </c>
      <c r="J385" s="198">
        <v>0.02</v>
      </c>
      <c r="K385" s="238">
        <v>25.88</v>
      </c>
      <c r="L385" s="238">
        <v>0.51</v>
      </c>
    </row>
    <row r="386" spans="3:12" x14ac:dyDescent="0.3">
      <c r="C386" s="96"/>
      <c r="D386" s="96"/>
      <c r="E386" s="96"/>
      <c r="F386" s="96"/>
      <c r="G386" s="96" t="s">
        <v>170</v>
      </c>
      <c r="H386" s="97">
        <v>1.3049151805132666</v>
      </c>
      <c r="I386" s="96" t="s">
        <v>171</v>
      </c>
      <c r="J386" s="97">
        <v>1.1000000000000001</v>
      </c>
      <c r="K386" s="96" t="s">
        <v>172</v>
      </c>
      <c r="L386" s="97">
        <v>2.4</v>
      </c>
    </row>
    <row r="387" spans="3:12" ht="25" x14ac:dyDescent="0.3">
      <c r="C387" s="96"/>
      <c r="D387" s="96"/>
      <c r="E387" s="96"/>
      <c r="F387" s="96"/>
      <c r="G387" s="96" t="s">
        <v>173</v>
      </c>
      <c r="H387" s="97">
        <v>4.55</v>
      </c>
      <c r="I387" s="96"/>
      <c r="J387" s="635" t="s">
        <v>174</v>
      </c>
      <c r="K387" s="635"/>
      <c r="L387" s="97">
        <v>21.78</v>
      </c>
    </row>
    <row r="388" spans="3:12" ht="14.5" thickBot="1" x14ac:dyDescent="0.35">
      <c r="C388" s="199"/>
      <c r="D388" s="199"/>
      <c r="E388" s="199"/>
      <c r="F388" s="199"/>
      <c r="G388" s="199"/>
      <c r="H388" s="199"/>
      <c r="I388" s="199"/>
      <c r="J388" s="200"/>
      <c r="K388" s="199"/>
      <c r="L388" s="212"/>
    </row>
    <row r="389" spans="3:12" ht="14.5" thickTop="1" x14ac:dyDescent="0.3">
      <c r="C389" s="201"/>
      <c r="D389" s="201"/>
      <c r="E389" s="201"/>
      <c r="F389" s="201"/>
      <c r="G389" s="201"/>
      <c r="H389" s="201"/>
      <c r="I389" s="201"/>
      <c r="J389" s="201"/>
      <c r="K389" s="201"/>
      <c r="L389" s="201"/>
    </row>
    <row r="390" spans="3:12" x14ac:dyDescent="0.3">
      <c r="C390" s="192" t="s">
        <v>1285</v>
      </c>
      <c r="D390" s="193" t="s">
        <v>160</v>
      </c>
      <c r="E390" s="192" t="s">
        <v>161</v>
      </c>
      <c r="F390" s="192" t="s">
        <v>162</v>
      </c>
      <c r="G390" s="636" t="s">
        <v>163</v>
      </c>
      <c r="H390" s="636"/>
      <c r="I390" s="194" t="s">
        <v>164</v>
      </c>
      <c r="J390" s="193" t="s">
        <v>158</v>
      </c>
      <c r="K390" s="193" t="s">
        <v>165</v>
      </c>
      <c r="L390" s="193" t="s">
        <v>166</v>
      </c>
    </row>
    <row r="391" spans="3:12" ht="52" x14ac:dyDescent="0.3">
      <c r="C391" s="206" t="s">
        <v>167</v>
      </c>
      <c r="D391" s="207">
        <v>94210</v>
      </c>
      <c r="E391" s="206" t="s">
        <v>181</v>
      </c>
      <c r="F391" s="206" t="s">
        <v>1160</v>
      </c>
      <c r="G391" s="637" t="s">
        <v>1280</v>
      </c>
      <c r="H391" s="637"/>
      <c r="I391" s="208" t="s">
        <v>180</v>
      </c>
      <c r="J391" s="209">
        <v>1</v>
      </c>
      <c r="K391" s="239">
        <v>57.21</v>
      </c>
      <c r="L391" s="239">
        <v>57.21</v>
      </c>
    </row>
    <row r="392" spans="3:12" x14ac:dyDescent="0.3">
      <c r="C392" s="195" t="s">
        <v>169</v>
      </c>
      <c r="D392" s="196">
        <v>88316</v>
      </c>
      <c r="E392" s="195" t="s">
        <v>181</v>
      </c>
      <c r="F392" s="195" t="s">
        <v>185</v>
      </c>
      <c r="G392" s="634" t="s">
        <v>176</v>
      </c>
      <c r="H392" s="634"/>
      <c r="I392" s="197" t="s">
        <v>182</v>
      </c>
      <c r="J392" s="198">
        <v>0.16600000000000001</v>
      </c>
      <c r="K392" s="238">
        <v>17.66</v>
      </c>
      <c r="L392" s="238">
        <v>2.93</v>
      </c>
    </row>
    <row r="393" spans="3:12" x14ac:dyDescent="0.3">
      <c r="C393" s="195" t="s">
        <v>169</v>
      </c>
      <c r="D393" s="196">
        <v>88323</v>
      </c>
      <c r="E393" s="195" t="s">
        <v>181</v>
      </c>
      <c r="F393" s="195" t="s">
        <v>1286</v>
      </c>
      <c r="G393" s="634" t="s">
        <v>176</v>
      </c>
      <c r="H393" s="634"/>
      <c r="I393" s="197" t="s">
        <v>182</v>
      </c>
      <c r="J393" s="198">
        <v>0.128</v>
      </c>
      <c r="K393" s="238">
        <v>21.65</v>
      </c>
      <c r="L393" s="238">
        <v>2.77</v>
      </c>
    </row>
    <row r="394" spans="3:12" ht="25" x14ac:dyDescent="0.3">
      <c r="C394" s="195" t="s">
        <v>169</v>
      </c>
      <c r="D394" s="196">
        <v>93281</v>
      </c>
      <c r="E394" s="195" t="s">
        <v>181</v>
      </c>
      <c r="F394" s="195" t="s">
        <v>1281</v>
      </c>
      <c r="G394" s="634" t="s">
        <v>183</v>
      </c>
      <c r="H394" s="634"/>
      <c r="I394" s="197" t="s">
        <v>184</v>
      </c>
      <c r="J394" s="198">
        <v>5.3E-3</v>
      </c>
      <c r="K394" s="238">
        <v>17.7</v>
      </c>
      <c r="L394" s="238">
        <v>0.09</v>
      </c>
    </row>
    <row r="395" spans="3:12" ht="25" x14ac:dyDescent="0.3">
      <c r="C395" s="195" t="s">
        <v>169</v>
      </c>
      <c r="D395" s="196">
        <v>93282</v>
      </c>
      <c r="E395" s="195" t="s">
        <v>181</v>
      </c>
      <c r="F395" s="195" t="s">
        <v>1282</v>
      </c>
      <c r="G395" s="634" t="s">
        <v>183</v>
      </c>
      <c r="H395" s="634"/>
      <c r="I395" s="197" t="s">
        <v>275</v>
      </c>
      <c r="J395" s="198">
        <v>7.3000000000000001E-3</v>
      </c>
      <c r="K395" s="238">
        <v>16.52</v>
      </c>
      <c r="L395" s="238">
        <v>0.12</v>
      </c>
    </row>
    <row r="396" spans="3:12" ht="25" x14ac:dyDescent="0.3">
      <c r="C396" s="195" t="s">
        <v>177</v>
      </c>
      <c r="D396" s="196">
        <v>1607</v>
      </c>
      <c r="E396" s="195" t="s">
        <v>181</v>
      </c>
      <c r="F396" s="195" t="s">
        <v>1287</v>
      </c>
      <c r="G396" s="634" t="s">
        <v>271</v>
      </c>
      <c r="H396" s="634"/>
      <c r="I396" s="197" t="s">
        <v>1288</v>
      </c>
      <c r="J396" s="198">
        <v>1.26</v>
      </c>
      <c r="K396" s="238">
        <v>0.26</v>
      </c>
      <c r="L396" s="238">
        <v>0.32</v>
      </c>
    </row>
    <row r="397" spans="3:12" ht="25" x14ac:dyDescent="0.3">
      <c r="C397" s="195" t="s">
        <v>177</v>
      </c>
      <c r="D397" s="196">
        <v>4302</v>
      </c>
      <c r="E397" s="195" t="s">
        <v>181</v>
      </c>
      <c r="F397" s="195" t="s">
        <v>1289</v>
      </c>
      <c r="G397" s="634" t="s">
        <v>271</v>
      </c>
      <c r="H397" s="634"/>
      <c r="I397" s="197" t="s">
        <v>175</v>
      </c>
      <c r="J397" s="198">
        <v>1.26</v>
      </c>
      <c r="K397" s="238">
        <v>3.97</v>
      </c>
      <c r="L397" s="238">
        <v>5</v>
      </c>
    </row>
    <row r="398" spans="3:12" ht="25" x14ac:dyDescent="0.3">
      <c r="C398" s="195" t="s">
        <v>177</v>
      </c>
      <c r="D398" s="196">
        <v>7194</v>
      </c>
      <c r="E398" s="195" t="s">
        <v>181</v>
      </c>
      <c r="F398" s="195" t="s">
        <v>1290</v>
      </c>
      <c r="G398" s="634" t="s">
        <v>271</v>
      </c>
      <c r="H398" s="634"/>
      <c r="I398" s="197" t="s">
        <v>180</v>
      </c>
      <c r="J398" s="198">
        <v>1.357</v>
      </c>
      <c r="K398" s="238">
        <v>33.89</v>
      </c>
      <c r="L398" s="238">
        <v>45.98</v>
      </c>
    </row>
    <row r="399" spans="3:12" x14ac:dyDescent="0.3">
      <c r="C399" s="96"/>
      <c r="D399" s="96"/>
      <c r="E399" s="96"/>
      <c r="F399" s="96"/>
      <c r="G399" s="96" t="s">
        <v>170</v>
      </c>
      <c r="H399" s="97">
        <v>2.3869073510221837</v>
      </c>
      <c r="I399" s="96" t="s">
        <v>171</v>
      </c>
      <c r="J399" s="97">
        <v>2</v>
      </c>
      <c r="K399" s="96" t="s">
        <v>172</v>
      </c>
      <c r="L399" s="97">
        <v>4.3899999999999997</v>
      </c>
    </row>
    <row r="400" spans="3:12" ht="25" x14ac:dyDescent="0.3">
      <c r="C400" s="96"/>
      <c r="D400" s="96"/>
      <c r="E400" s="96"/>
      <c r="F400" s="96"/>
      <c r="G400" s="96" t="s">
        <v>173</v>
      </c>
      <c r="H400" s="97">
        <v>15.13</v>
      </c>
      <c r="I400" s="96"/>
      <c r="J400" s="635" t="s">
        <v>174</v>
      </c>
      <c r="K400" s="635"/>
      <c r="L400" s="97">
        <v>72.34</v>
      </c>
    </row>
    <row r="401" spans="3:12" ht="14.5" thickBot="1" x14ac:dyDescent="0.35">
      <c r="C401" s="199"/>
      <c r="D401" s="199"/>
      <c r="E401" s="199"/>
      <c r="F401" s="199"/>
      <c r="G401" s="199"/>
      <c r="H401" s="199"/>
      <c r="I401" s="199"/>
      <c r="J401" s="200"/>
      <c r="K401" s="199"/>
      <c r="L401" s="212"/>
    </row>
    <row r="402" spans="3:12" ht="14.5" thickTop="1" x14ac:dyDescent="0.3">
      <c r="C402" s="201"/>
      <c r="D402" s="201"/>
      <c r="E402" s="201"/>
      <c r="F402" s="201"/>
      <c r="G402" s="201"/>
      <c r="H402" s="201"/>
      <c r="I402" s="201"/>
      <c r="J402" s="201"/>
      <c r="K402" s="201"/>
      <c r="L402" s="201"/>
    </row>
    <row r="403" spans="3:12" x14ac:dyDescent="0.3">
      <c r="C403" s="192" t="s">
        <v>997</v>
      </c>
      <c r="D403" s="193" t="s">
        <v>160</v>
      </c>
      <c r="E403" s="192" t="s">
        <v>161</v>
      </c>
      <c r="F403" s="192" t="s">
        <v>162</v>
      </c>
      <c r="G403" s="636" t="s">
        <v>163</v>
      </c>
      <c r="H403" s="636"/>
      <c r="I403" s="194" t="s">
        <v>164</v>
      </c>
      <c r="J403" s="193" t="s">
        <v>158</v>
      </c>
      <c r="K403" s="193" t="s">
        <v>165</v>
      </c>
      <c r="L403" s="193" t="s">
        <v>166</v>
      </c>
    </row>
    <row r="404" spans="3:12" ht="26" x14ac:dyDescent="0.3">
      <c r="C404" s="206" t="s">
        <v>167</v>
      </c>
      <c r="D404" s="207" t="s">
        <v>1437</v>
      </c>
      <c r="E404" s="206" t="s">
        <v>168</v>
      </c>
      <c r="F404" s="206" t="s">
        <v>1436</v>
      </c>
      <c r="G404" s="637" t="s">
        <v>1280</v>
      </c>
      <c r="H404" s="637"/>
      <c r="I404" s="208" t="s">
        <v>188</v>
      </c>
      <c r="J404" s="209">
        <v>1</v>
      </c>
      <c r="K404" s="239">
        <v>92.69</v>
      </c>
      <c r="L404" s="239">
        <v>92.69</v>
      </c>
    </row>
    <row r="405" spans="3:12" ht="14" customHeight="1" x14ac:dyDescent="0.3">
      <c r="C405" s="195" t="s">
        <v>1425</v>
      </c>
      <c r="D405" s="196">
        <v>88316</v>
      </c>
      <c r="E405" s="195" t="s">
        <v>181</v>
      </c>
      <c r="F405" s="195" t="s">
        <v>185</v>
      </c>
      <c r="G405" s="634" t="s">
        <v>176</v>
      </c>
      <c r="H405" s="634"/>
      <c r="I405" s="197" t="s">
        <v>182</v>
      </c>
      <c r="J405" s="198">
        <v>0.20699999999999999</v>
      </c>
      <c r="K405" s="238">
        <v>17.66</v>
      </c>
      <c r="L405" s="238">
        <v>3.65</v>
      </c>
    </row>
    <row r="406" spans="3:12" ht="14" customHeight="1" x14ac:dyDescent="0.3">
      <c r="C406" s="195" t="s">
        <v>1425</v>
      </c>
      <c r="D406" s="196">
        <v>88323</v>
      </c>
      <c r="E406" s="195" t="s">
        <v>181</v>
      </c>
      <c r="F406" s="195" t="s">
        <v>1286</v>
      </c>
      <c r="G406" s="634" t="s">
        <v>176</v>
      </c>
      <c r="H406" s="634"/>
      <c r="I406" s="197" t="s">
        <v>182</v>
      </c>
      <c r="J406" s="198">
        <v>0.112</v>
      </c>
      <c r="K406" s="238">
        <v>21.65</v>
      </c>
      <c r="L406" s="238">
        <v>2.42</v>
      </c>
    </row>
    <row r="407" spans="3:12" ht="25" customHeight="1" x14ac:dyDescent="0.3">
      <c r="C407" s="195" t="s">
        <v>1425</v>
      </c>
      <c r="D407" s="196">
        <v>93281</v>
      </c>
      <c r="E407" s="195" t="s">
        <v>181</v>
      </c>
      <c r="F407" s="195" t="s">
        <v>1281</v>
      </c>
      <c r="G407" s="634" t="s">
        <v>183</v>
      </c>
      <c r="H407" s="634"/>
      <c r="I407" s="197" t="s">
        <v>184</v>
      </c>
      <c r="J407" s="198">
        <v>1.32E-2</v>
      </c>
      <c r="K407" s="238">
        <v>17.7</v>
      </c>
      <c r="L407" s="238">
        <v>0.23</v>
      </c>
    </row>
    <row r="408" spans="3:12" ht="25" customHeight="1" x14ac:dyDescent="0.3">
      <c r="C408" s="195" t="s">
        <v>1425</v>
      </c>
      <c r="D408" s="196">
        <v>93282</v>
      </c>
      <c r="E408" s="195" t="s">
        <v>181</v>
      </c>
      <c r="F408" s="195" t="s">
        <v>1282</v>
      </c>
      <c r="G408" s="634" t="s">
        <v>183</v>
      </c>
      <c r="H408" s="634"/>
      <c r="I408" s="197" t="s">
        <v>275</v>
      </c>
      <c r="J408" s="198">
        <v>1.83E-2</v>
      </c>
      <c r="K408" s="238">
        <v>16.52</v>
      </c>
      <c r="L408" s="238">
        <v>0.3</v>
      </c>
    </row>
    <row r="409" spans="3:12" ht="25" x14ac:dyDescent="0.3">
      <c r="C409" s="195" t="s">
        <v>177</v>
      </c>
      <c r="D409" s="196">
        <v>142</v>
      </c>
      <c r="E409" s="195" t="s">
        <v>181</v>
      </c>
      <c r="F409" s="195" t="s">
        <v>286</v>
      </c>
      <c r="G409" s="634" t="s">
        <v>271</v>
      </c>
      <c r="H409" s="634"/>
      <c r="I409" s="197" t="s">
        <v>287</v>
      </c>
      <c r="J409" s="198">
        <v>0.19800000000000001</v>
      </c>
      <c r="K409" s="238">
        <v>41.87</v>
      </c>
      <c r="L409" s="238">
        <v>8.2899999999999991</v>
      </c>
    </row>
    <row r="410" spans="3:12" x14ac:dyDescent="0.3">
      <c r="C410" s="195" t="s">
        <v>177</v>
      </c>
      <c r="D410" s="196">
        <v>5061</v>
      </c>
      <c r="E410" s="195" t="s">
        <v>181</v>
      </c>
      <c r="F410" s="195" t="s">
        <v>1438</v>
      </c>
      <c r="G410" s="634" t="s">
        <v>271</v>
      </c>
      <c r="H410" s="634"/>
      <c r="I410" s="197" t="s">
        <v>192</v>
      </c>
      <c r="J410" s="198">
        <v>6.0000000000000001E-3</v>
      </c>
      <c r="K410" s="238">
        <v>25.25</v>
      </c>
      <c r="L410" s="238">
        <v>0.15</v>
      </c>
    </row>
    <row r="411" spans="3:12" ht="25" x14ac:dyDescent="0.3">
      <c r="C411" s="195" t="s">
        <v>177</v>
      </c>
      <c r="D411" s="196">
        <v>5104</v>
      </c>
      <c r="E411" s="195" t="s">
        <v>181</v>
      </c>
      <c r="F411" s="195" t="s">
        <v>1439</v>
      </c>
      <c r="G411" s="634" t="s">
        <v>271</v>
      </c>
      <c r="H411" s="634"/>
      <c r="I411" s="197" t="s">
        <v>192</v>
      </c>
      <c r="J411" s="198">
        <v>1.1999999999999999E-3</v>
      </c>
      <c r="K411" s="238">
        <v>67.02</v>
      </c>
      <c r="L411" s="238">
        <v>0.08</v>
      </c>
    </row>
    <row r="412" spans="3:12" x14ac:dyDescent="0.3">
      <c r="C412" s="195" t="s">
        <v>177</v>
      </c>
      <c r="D412" s="196">
        <v>13388</v>
      </c>
      <c r="E412" s="195" t="s">
        <v>181</v>
      </c>
      <c r="F412" s="195" t="s">
        <v>1440</v>
      </c>
      <c r="G412" s="634" t="s">
        <v>271</v>
      </c>
      <c r="H412" s="634"/>
      <c r="I412" s="197" t="s">
        <v>192</v>
      </c>
      <c r="J412" s="198">
        <v>4.4999999999999998E-2</v>
      </c>
      <c r="K412" s="238">
        <v>122.83</v>
      </c>
      <c r="L412" s="238">
        <v>5.52</v>
      </c>
    </row>
    <row r="413" spans="3:12" ht="25" x14ac:dyDescent="0.3">
      <c r="C413" s="195" t="s">
        <v>177</v>
      </c>
      <c r="D413" s="196">
        <v>40873</v>
      </c>
      <c r="E413" s="195" t="s">
        <v>181</v>
      </c>
      <c r="F413" s="195" t="s">
        <v>1441</v>
      </c>
      <c r="G413" s="634" t="s">
        <v>271</v>
      </c>
      <c r="H413" s="634"/>
      <c r="I413" s="197" t="s">
        <v>188</v>
      </c>
      <c r="J413" s="198">
        <v>2.1</v>
      </c>
      <c r="K413" s="238">
        <v>34.31</v>
      </c>
      <c r="L413" s="238">
        <v>72.05</v>
      </c>
    </row>
    <row r="414" spans="3:12" x14ac:dyDescent="0.3">
      <c r="C414" s="96"/>
      <c r="D414" s="96"/>
      <c r="E414" s="96"/>
      <c r="F414" s="96"/>
      <c r="G414" s="96" t="s">
        <v>170</v>
      </c>
      <c r="H414" s="97">
        <v>2.6533275337103088</v>
      </c>
      <c r="I414" s="96" t="s">
        <v>171</v>
      </c>
      <c r="J414" s="97">
        <v>2.23</v>
      </c>
      <c r="K414" s="96" t="s">
        <v>172</v>
      </c>
      <c r="L414" s="97">
        <v>4.88</v>
      </c>
    </row>
    <row r="415" spans="3:12" ht="25" x14ac:dyDescent="0.3">
      <c r="C415" s="96"/>
      <c r="D415" s="96"/>
      <c r="E415" s="96"/>
      <c r="F415" s="96"/>
      <c r="G415" s="96" t="s">
        <v>173</v>
      </c>
      <c r="H415" s="97">
        <v>24.52</v>
      </c>
      <c r="I415" s="96"/>
      <c r="J415" s="635" t="s">
        <v>174</v>
      </c>
      <c r="K415" s="635"/>
      <c r="L415" s="97">
        <v>117.21</v>
      </c>
    </row>
    <row r="416" spans="3:12" ht="14.5" thickBot="1" x14ac:dyDescent="0.35">
      <c r="C416" s="199"/>
      <c r="D416" s="199"/>
      <c r="E416" s="199"/>
      <c r="F416" s="199"/>
      <c r="G416" s="199"/>
      <c r="H416" s="199"/>
      <c r="I416" s="199"/>
      <c r="J416" s="200"/>
      <c r="K416" s="199"/>
      <c r="L416" s="212"/>
    </row>
    <row r="417" spans="3:12" ht="14.5" thickTop="1" x14ac:dyDescent="0.3">
      <c r="C417" s="201"/>
      <c r="D417" s="201"/>
      <c r="E417" s="201"/>
      <c r="F417" s="201"/>
      <c r="G417" s="201"/>
      <c r="H417" s="201"/>
      <c r="I417" s="201"/>
      <c r="J417" s="201"/>
      <c r="K417" s="201"/>
      <c r="L417" s="201"/>
    </row>
    <row r="418" spans="3:12" x14ac:dyDescent="0.3">
      <c r="C418" s="192" t="s">
        <v>1430</v>
      </c>
      <c r="D418" s="193" t="s">
        <v>160</v>
      </c>
      <c r="E418" s="192" t="s">
        <v>161</v>
      </c>
      <c r="F418" s="192" t="s">
        <v>162</v>
      </c>
      <c r="G418" s="636" t="s">
        <v>163</v>
      </c>
      <c r="H418" s="636"/>
      <c r="I418" s="194" t="s">
        <v>164</v>
      </c>
      <c r="J418" s="193" t="s">
        <v>158</v>
      </c>
      <c r="K418" s="193" t="s">
        <v>165</v>
      </c>
      <c r="L418" s="193" t="s">
        <v>166</v>
      </c>
    </row>
    <row r="419" spans="3:12" ht="39" x14ac:dyDescent="0.3">
      <c r="C419" s="206" t="s">
        <v>167</v>
      </c>
      <c r="D419" s="207">
        <v>94228</v>
      </c>
      <c r="E419" s="206" t="s">
        <v>181</v>
      </c>
      <c r="F419" s="206" t="s">
        <v>1431</v>
      </c>
      <c r="G419" s="637" t="s">
        <v>1280</v>
      </c>
      <c r="H419" s="637"/>
      <c r="I419" s="208" t="s">
        <v>188</v>
      </c>
      <c r="J419" s="209">
        <v>1</v>
      </c>
      <c r="K419" s="239">
        <v>92.9</v>
      </c>
      <c r="L419" s="239">
        <v>92.9</v>
      </c>
    </row>
    <row r="420" spans="3:12" x14ac:dyDescent="0.3">
      <c r="C420" s="195" t="s">
        <v>1425</v>
      </c>
      <c r="D420" s="196">
        <v>88316</v>
      </c>
      <c r="E420" s="195" t="s">
        <v>181</v>
      </c>
      <c r="F420" s="195" t="s">
        <v>185</v>
      </c>
      <c r="G420" s="634" t="s">
        <v>176</v>
      </c>
      <c r="H420" s="634"/>
      <c r="I420" s="197" t="s">
        <v>182</v>
      </c>
      <c r="J420" s="198">
        <v>0.371</v>
      </c>
      <c r="K420" s="238">
        <v>17.66</v>
      </c>
      <c r="L420" s="238">
        <v>6.55</v>
      </c>
    </row>
    <row r="421" spans="3:12" x14ac:dyDescent="0.3">
      <c r="C421" s="195" t="s">
        <v>1425</v>
      </c>
      <c r="D421" s="196">
        <v>88323</v>
      </c>
      <c r="E421" s="195" t="s">
        <v>181</v>
      </c>
      <c r="F421" s="195" t="s">
        <v>1286</v>
      </c>
      <c r="G421" s="634" t="s">
        <v>176</v>
      </c>
      <c r="H421" s="634"/>
      <c r="I421" s="197" t="s">
        <v>182</v>
      </c>
      <c r="J421" s="198">
        <v>0.27700000000000002</v>
      </c>
      <c r="K421" s="238">
        <v>21.65</v>
      </c>
      <c r="L421" s="238">
        <v>5.99</v>
      </c>
    </row>
    <row r="422" spans="3:12" ht="25" x14ac:dyDescent="0.3">
      <c r="C422" s="195" t="s">
        <v>1425</v>
      </c>
      <c r="D422" s="196">
        <v>93281</v>
      </c>
      <c r="E422" s="195" t="s">
        <v>181</v>
      </c>
      <c r="F422" s="195" t="s">
        <v>1281</v>
      </c>
      <c r="G422" s="634" t="s">
        <v>183</v>
      </c>
      <c r="H422" s="634"/>
      <c r="I422" s="197" t="s">
        <v>184</v>
      </c>
      <c r="J422" s="198">
        <v>1.32E-2</v>
      </c>
      <c r="K422" s="238">
        <v>17.7</v>
      </c>
      <c r="L422" s="238">
        <v>0.23</v>
      </c>
    </row>
    <row r="423" spans="3:12" ht="25" x14ac:dyDescent="0.3">
      <c r="C423" s="195" t="s">
        <v>1425</v>
      </c>
      <c r="D423" s="196">
        <v>93282</v>
      </c>
      <c r="E423" s="195" t="s">
        <v>181</v>
      </c>
      <c r="F423" s="195" t="s">
        <v>1282</v>
      </c>
      <c r="G423" s="634" t="s">
        <v>183</v>
      </c>
      <c r="H423" s="634"/>
      <c r="I423" s="197" t="s">
        <v>275</v>
      </c>
      <c r="J423" s="198">
        <v>1.83E-2</v>
      </c>
      <c r="K423" s="238">
        <v>16.52</v>
      </c>
      <c r="L423" s="238">
        <v>0.3</v>
      </c>
    </row>
    <row r="424" spans="3:12" ht="25" x14ac:dyDescent="0.3">
      <c r="C424" s="195" t="s">
        <v>177</v>
      </c>
      <c r="D424" s="196">
        <v>142</v>
      </c>
      <c r="E424" s="195" t="s">
        <v>181</v>
      </c>
      <c r="F424" s="195" t="s">
        <v>286</v>
      </c>
      <c r="G424" s="634" t="s">
        <v>271</v>
      </c>
      <c r="H424" s="634"/>
      <c r="I424" s="197" t="s">
        <v>287</v>
      </c>
      <c r="J424" s="198">
        <v>8.1000000000000003E-2</v>
      </c>
      <c r="K424" s="238">
        <v>41.87</v>
      </c>
      <c r="L424" s="238">
        <v>3.39</v>
      </c>
    </row>
    <row r="425" spans="3:12" x14ac:dyDescent="0.3">
      <c r="C425" s="195" t="s">
        <v>177</v>
      </c>
      <c r="D425" s="196">
        <v>5061</v>
      </c>
      <c r="E425" s="195" t="s">
        <v>181</v>
      </c>
      <c r="F425" s="195" t="s">
        <v>1438</v>
      </c>
      <c r="G425" s="634" t="s">
        <v>271</v>
      </c>
      <c r="H425" s="634"/>
      <c r="I425" s="197" t="s">
        <v>192</v>
      </c>
      <c r="J425" s="198">
        <v>1.2999999999999999E-2</v>
      </c>
      <c r="K425" s="238">
        <v>25.25</v>
      </c>
      <c r="L425" s="238">
        <v>0.32</v>
      </c>
    </row>
    <row r="426" spans="3:12" ht="25" x14ac:dyDescent="0.3">
      <c r="C426" s="195" t="s">
        <v>177</v>
      </c>
      <c r="D426" s="196">
        <v>5104</v>
      </c>
      <c r="E426" s="195" t="s">
        <v>181</v>
      </c>
      <c r="F426" s="195" t="s">
        <v>1439</v>
      </c>
      <c r="G426" s="634" t="s">
        <v>271</v>
      </c>
      <c r="H426" s="634"/>
      <c r="I426" s="197" t="s">
        <v>192</v>
      </c>
      <c r="J426" s="198">
        <v>2.3999999999999998E-3</v>
      </c>
      <c r="K426" s="238">
        <v>67.02</v>
      </c>
      <c r="L426" s="238">
        <v>0.16</v>
      </c>
    </row>
    <row r="427" spans="3:12" x14ac:dyDescent="0.3">
      <c r="C427" s="195" t="s">
        <v>177</v>
      </c>
      <c r="D427" s="196">
        <v>13388</v>
      </c>
      <c r="E427" s="195" t="s">
        <v>181</v>
      </c>
      <c r="F427" s="195" t="s">
        <v>1440</v>
      </c>
      <c r="G427" s="634" t="s">
        <v>271</v>
      </c>
      <c r="H427" s="634"/>
      <c r="I427" s="197" t="s">
        <v>192</v>
      </c>
      <c r="J427" s="198">
        <v>0.09</v>
      </c>
      <c r="K427" s="238">
        <v>122.83</v>
      </c>
      <c r="L427" s="238">
        <v>11.05</v>
      </c>
    </row>
    <row r="428" spans="3:12" ht="25" x14ac:dyDescent="0.3">
      <c r="C428" s="195" t="s">
        <v>177</v>
      </c>
      <c r="D428" s="196">
        <v>40783</v>
      </c>
      <c r="E428" s="195" t="s">
        <v>181</v>
      </c>
      <c r="F428" s="195" t="s">
        <v>1442</v>
      </c>
      <c r="G428" s="634" t="s">
        <v>271</v>
      </c>
      <c r="H428" s="634"/>
      <c r="I428" s="197" t="s">
        <v>188</v>
      </c>
      <c r="J428" s="198">
        <v>1.05</v>
      </c>
      <c r="K428" s="238">
        <v>61.82</v>
      </c>
      <c r="L428" s="238">
        <v>64.91</v>
      </c>
    </row>
    <row r="429" spans="3:12" x14ac:dyDescent="0.3">
      <c r="C429" s="96"/>
      <c r="D429" s="96"/>
      <c r="E429" s="96"/>
      <c r="F429" s="96"/>
      <c r="G429" s="96" t="s">
        <v>170</v>
      </c>
      <c r="H429" s="97">
        <v>5.2957807742496739</v>
      </c>
      <c r="I429" s="96" t="s">
        <v>171</v>
      </c>
      <c r="J429" s="97">
        <v>4.4400000000000004</v>
      </c>
      <c r="K429" s="96" t="s">
        <v>172</v>
      </c>
      <c r="L429" s="97">
        <v>9.74</v>
      </c>
    </row>
    <row r="430" spans="3:12" ht="25" x14ac:dyDescent="0.3">
      <c r="C430" s="96"/>
      <c r="D430" s="96"/>
      <c r="E430" s="96"/>
      <c r="F430" s="96"/>
      <c r="G430" s="96" t="s">
        <v>173</v>
      </c>
      <c r="H430" s="97">
        <v>24.58</v>
      </c>
      <c r="I430" s="96"/>
      <c r="J430" s="635" t="s">
        <v>174</v>
      </c>
      <c r="K430" s="635"/>
      <c r="L430" s="97">
        <v>117.48</v>
      </c>
    </row>
    <row r="431" spans="3:12" ht="14.5" thickBot="1" x14ac:dyDescent="0.35">
      <c r="C431" s="199"/>
      <c r="D431" s="199"/>
      <c r="E431" s="199"/>
      <c r="F431" s="199"/>
      <c r="G431" s="199"/>
      <c r="H431" s="199"/>
      <c r="I431" s="199"/>
      <c r="J431" s="200"/>
      <c r="K431" s="199"/>
      <c r="L431" s="212"/>
    </row>
    <row r="432" spans="3:12" ht="14.5" thickTop="1" x14ac:dyDescent="0.3">
      <c r="C432" s="201"/>
      <c r="D432" s="201"/>
      <c r="E432" s="201"/>
      <c r="F432" s="201"/>
      <c r="G432" s="201"/>
      <c r="H432" s="201"/>
      <c r="I432" s="201"/>
      <c r="J432" s="201"/>
      <c r="K432" s="201"/>
      <c r="L432" s="201"/>
    </row>
    <row r="433" spans="3:12" x14ac:dyDescent="0.3">
      <c r="C433" s="192" t="s">
        <v>1432</v>
      </c>
      <c r="D433" s="193" t="s">
        <v>160</v>
      </c>
      <c r="E433" s="192" t="s">
        <v>161</v>
      </c>
      <c r="F433" s="192" t="s">
        <v>162</v>
      </c>
      <c r="G433" s="636" t="s">
        <v>163</v>
      </c>
      <c r="H433" s="636"/>
      <c r="I433" s="194" t="s">
        <v>164</v>
      </c>
      <c r="J433" s="193" t="s">
        <v>158</v>
      </c>
      <c r="K433" s="193" t="s">
        <v>165</v>
      </c>
      <c r="L433" s="193" t="s">
        <v>166</v>
      </c>
    </row>
    <row r="434" spans="3:12" ht="26" x14ac:dyDescent="0.3">
      <c r="C434" s="206" t="s">
        <v>167</v>
      </c>
      <c r="D434" s="207">
        <v>94231</v>
      </c>
      <c r="E434" s="206" t="s">
        <v>181</v>
      </c>
      <c r="F434" s="206" t="s">
        <v>1433</v>
      </c>
      <c r="G434" s="637" t="s">
        <v>1280</v>
      </c>
      <c r="H434" s="637"/>
      <c r="I434" s="208" t="s">
        <v>188</v>
      </c>
      <c r="J434" s="209">
        <v>1</v>
      </c>
      <c r="K434" s="239">
        <v>56.66</v>
      </c>
      <c r="L434" s="239">
        <v>56.66</v>
      </c>
    </row>
    <row r="435" spans="3:12" x14ac:dyDescent="0.3">
      <c r="C435" s="195" t="s">
        <v>1425</v>
      </c>
      <c r="D435" s="196">
        <v>88316</v>
      </c>
      <c r="E435" s="195" t="s">
        <v>181</v>
      </c>
      <c r="F435" s="195" t="s">
        <v>185</v>
      </c>
      <c r="G435" s="634" t="s">
        <v>176</v>
      </c>
      <c r="H435" s="634"/>
      <c r="I435" s="197" t="s">
        <v>182</v>
      </c>
      <c r="J435" s="198">
        <v>0.20699999999999999</v>
      </c>
      <c r="K435" s="238">
        <v>17.66</v>
      </c>
      <c r="L435" s="238">
        <v>3.65</v>
      </c>
    </row>
    <row r="436" spans="3:12" x14ac:dyDescent="0.3">
      <c r="C436" s="195" t="s">
        <v>1425</v>
      </c>
      <c r="D436" s="196">
        <v>88323</v>
      </c>
      <c r="E436" s="195" t="s">
        <v>181</v>
      </c>
      <c r="F436" s="195" t="s">
        <v>1286</v>
      </c>
      <c r="G436" s="634" t="s">
        <v>176</v>
      </c>
      <c r="H436" s="634"/>
      <c r="I436" s="197" t="s">
        <v>182</v>
      </c>
      <c r="J436" s="198">
        <v>0.112</v>
      </c>
      <c r="K436" s="238">
        <v>21.65</v>
      </c>
      <c r="L436" s="238">
        <v>2.42</v>
      </c>
    </row>
    <row r="437" spans="3:12" ht="25" x14ac:dyDescent="0.3">
      <c r="C437" s="195" t="s">
        <v>1425</v>
      </c>
      <c r="D437" s="196">
        <v>93281</v>
      </c>
      <c r="E437" s="195" t="s">
        <v>181</v>
      </c>
      <c r="F437" s="195" t="s">
        <v>1281</v>
      </c>
      <c r="G437" s="634" t="s">
        <v>183</v>
      </c>
      <c r="H437" s="634"/>
      <c r="I437" s="197" t="s">
        <v>184</v>
      </c>
      <c r="J437" s="198">
        <v>1.32E-2</v>
      </c>
      <c r="K437" s="238">
        <v>17.7</v>
      </c>
      <c r="L437" s="238">
        <v>0.23</v>
      </c>
    </row>
    <row r="438" spans="3:12" ht="25" x14ac:dyDescent="0.3">
      <c r="C438" s="195" t="s">
        <v>1425</v>
      </c>
      <c r="D438" s="196">
        <v>93282</v>
      </c>
      <c r="E438" s="195" t="s">
        <v>181</v>
      </c>
      <c r="F438" s="195" t="s">
        <v>1282</v>
      </c>
      <c r="G438" s="634" t="s">
        <v>183</v>
      </c>
      <c r="H438" s="634"/>
      <c r="I438" s="197" t="s">
        <v>275</v>
      </c>
      <c r="J438" s="198">
        <v>1.83E-2</v>
      </c>
      <c r="K438" s="238">
        <v>16.52</v>
      </c>
      <c r="L438" s="238">
        <v>0.3</v>
      </c>
    </row>
    <row r="439" spans="3:12" ht="25" x14ac:dyDescent="0.3">
      <c r="C439" s="195" t="s">
        <v>177</v>
      </c>
      <c r="D439" s="196">
        <v>142</v>
      </c>
      <c r="E439" s="195" t="s">
        <v>181</v>
      </c>
      <c r="F439" s="195" t="s">
        <v>286</v>
      </c>
      <c r="G439" s="634" t="s">
        <v>271</v>
      </c>
      <c r="H439" s="634"/>
      <c r="I439" s="197" t="s">
        <v>287</v>
      </c>
      <c r="J439" s="198">
        <v>0.19800000000000001</v>
      </c>
      <c r="K439" s="238">
        <v>41.87</v>
      </c>
      <c r="L439" s="238">
        <v>8.2899999999999991</v>
      </c>
    </row>
    <row r="440" spans="3:12" x14ac:dyDescent="0.3">
      <c r="C440" s="195" t="s">
        <v>177</v>
      </c>
      <c r="D440" s="196">
        <v>5061</v>
      </c>
      <c r="E440" s="195" t="s">
        <v>181</v>
      </c>
      <c r="F440" s="195" t="s">
        <v>1438</v>
      </c>
      <c r="G440" s="634" t="s">
        <v>271</v>
      </c>
      <c r="H440" s="634"/>
      <c r="I440" s="197" t="s">
        <v>192</v>
      </c>
      <c r="J440" s="198">
        <v>6.0000000000000001E-3</v>
      </c>
      <c r="K440" s="238">
        <v>25.25</v>
      </c>
      <c r="L440" s="238">
        <v>0.15</v>
      </c>
    </row>
    <row r="441" spans="3:12" ht="25" x14ac:dyDescent="0.3">
      <c r="C441" s="195" t="s">
        <v>177</v>
      </c>
      <c r="D441" s="196">
        <v>5104</v>
      </c>
      <c r="E441" s="195" t="s">
        <v>181</v>
      </c>
      <c r="F441" s="195" t="s">
        <v>1439</v>
      </c>
      <c r="G441" s="634" t="s">
        <v>271</v>
      </c>
      <c r="H441" s="634"/>
      <c r="I441" s="197" t="s">
        <v>192</v>
      </c>
      <c r="J441" s="198">
        <v>1.1999999999999999E-3</v>
      </c>
      <c r="K441" s="238">
        <v>67.02</v>
      </c>
      <c r="L441" s="238">
        <v>0.08</v>
      </c>
    </row>
    <row r="442" spans="3:12" x14ac:dyDescent="0.3">
      <c r="C442" s="195" t="s">
        <v>177</v>
      </c>
      <c r="D442" s="196">
        <v>13388</v>
      </c>
      <c r="E442" s="195" t="s">
        <v>181</v>
      </c>
      <c r="F442" s="195" t="s">
        <v>1440</v>
      </c>
      <c r="G442" s="634" t="s">
        <v>271</v>
      </c>
      <c r="H442" s="634"/>
      <c r="I442" s="197" t="s">
        <v>192</v>
      </c>
      <c r="J442" s="198">
        <v>4.4999999999999998E-2</v>
      </c>
      <c r="K442" s="238">
        <v>122.83</v>
      </c>
      <c r="L442" s="238">
        <v>5.52</v>
      </c>
    </row>
    <row r="443" spans="3:12" ht="25" x14ac:dyDescent="0.3">
      <c r="C443" s="195" t="s">
        <v>177</v>
      </c>
      <c r="D443" s="196">
        <v>40873</v>
      </c>
      <c r="E443" s="195" t="s">
        <v>181</v>
      </c>
      <c r="F443" s="195" t="s">
        <v>1441</v>
      </c>
      <c r="G443" s="634" t="s">
        <v>271</v>
      </c>
      <c r="H443" s="634"/>
      <c r="I443" s="197" t="s">
        <v>188</v>
      </c>
      <c r="J443" s="198">
        <v>1.05</v>
      </c>
      <c r="K443" s="238">
        <v>34.31</v>
      </c>
      <c r="L443" s="238">
        <v>36.020000000000003</v>
      </c>
    </row>
    <row r="444" spans="3:12" x14ac:dyDescent="0.3">
      <c r="C444" s="96"/>
      <c r="D444" s="96"/>
      <c r="E444" s="96"/>
      <c r="F444" s="96"/>
      <c r="G444" s="96" t="s">
        <v>170</v>
      </c>
      <c r="H444" s="97">
        <v>2.6533275337103088</v>
      </c>
      <c r="I444" s="96" t="s">
        <v>171</v>
      </c>
      <c r="J444" s="97">
        <v>2.23</v>
      </c>
      <c r="K444" s="96" t="s">
        <v>172</v>
      </c>
      <c r="L444" s="97">
        <v>4.88</v>
      </c>
    </row>
    <row r="445" spans="3:12" ht="25" x14ac:dyDescent="0.3">
      <c r="C445" s="96"/>
      <c r="D445" s="96"/>
      <c r="E445" s="96"/>
      <c r="F445" s="96"/>
      <c r="G445" s="96" t="s">
        <v>173</v>
      </c>
      <c r="H445" s="97">
        <v>14.99</v>
      </c>
      <c r="I445" s="96"/>
      <c r="J445" s="635" t="s">
        <v>174</v>
      </c>
      <c r="K445" s="635"/>
      <c r="L445" s="97">
        <v>71.650000000000006</v>
      </c>
    </row>
    <row r="446" spans="3:12" ht="14.5" thickBot="1" x14ac:dyDescent="0.35">
      <c r="C446" s="199"/>
      <c r="D446" s="199"/>
      <c r="E446" s="199"/>
      <c r="F446" s="199"/>
      <c r="G446" s="199"/>
      <c r="H446" s="199"/>
      <c r="I446" s="199"/>
      <c r="J446" s="200"/>
      <c r="K446" s="199"/>
      <c r="L446" s="212"/>
    </row>
    <row r="447" spans="3:12" ht="14.5" thickTop="1" x14ac:dyDescent="0.3">
      <c r="C447" s="201"/>
      <c r="D447" s="201"/>
      <c r="E447" s="201"/>
      <c r="F447" s="201"/>
      <c r="G447" s="201"/>
      <c r="H447" s="201"/>
      <c r="I447" s="201"/>
      <c r="J447" s="201"/>
      <c r="K447" s="201"/>
      <c r="L447" s="201"/>
    </row>
    <row r="448" spans="3:12" x14ac:dyDescent="0.3">
      <c r="C448" s="192" t="s">
        <v>1434</v>
      </c>
      <c r="D448" s="193" t="s">
        <v>160</v>
      </c>
      <c r="E448" s="192" t="s">
        <v>161</v>
      </c>
      <c r="F448" s="192" t="s">
        <v>162</v>
      </c>
      <c r="G448" s="636" t="s">
        <v>163</v>
      </c>
      <c r="H448" s="636"/>
      <c r="I448" s="194" t="s">
        <v>164</v>
      </c>
      <c r="J448" s="193" t="s">
        <v>158</v>
      </c>
      <c r="K448" s="193" t="s">
        <v>165</v>
      </c>
      <c r="L448" s="193" t="s">
        <v>166</v>
      </c>
    </row>
    <row r="449" spans="3:12" x14ac:dyDescent="0.3">
      <c r="C449" s="206" t="s">
        <v>167</v>
      </c>
      <c r="D449" s="207">
        <v>101979</v>
      </c>
      <c r="E449" s="206" t="s">
        <v>181</v>
      </c>
      <c r="F449" s="206" t="s">
        <v>1435</v>
      </c>
      <c r="G449" s="637" t="s">
        <v>301</v>
      </c>
      <c r="H449" s="637"/>
      <c r="I449" s="208" t="s">
        <v>188</v>
      </c>
      <c r="J449" s="209">
        <v>1</v>
      </c>
      <c r="K449" s="239">
        <v>52.01</v>
      </c>
      <c r="L449" s="239">
        <v>52.01</v>
      </c>
    </row>
    <row r="450" spans="3:12" x14ac:dyDescent="0.3">
      <c r="C450" s="195" t="s">
        <v>1425</v>
      </c>
      <c r="D450" s="196">
        <v>88309</v>
      </c>
      <c r="E450" s="195" t="s">
        <v>181</v>
      </c>
      <c r="F450" s="195" t="s">
        <v>278</v>
      </c>
      <c r="G450" s="634" t="s">
        <v>176</v>
      </c>
      <c r="H450" s="634"/>
      <c r="I450" s="197" t="s">
        <v>182</v>
      </c>
      <c r="J450" s="198">
        <v>0.17899999999999999</v>
      </c>
      <c r="K450" s="238">
        <v>22.19</v>
      </c>
      <c r="L450" s="238">
        <v>3.97</v>
      </c>
    </row>
    <row r="451" spans="3:12" x14ac:dyDescent="0.3">
      <c r="C451" s="195" t="s">
        <v>1425</v>
      </c>
      <c r="D451" s="196">
        <v>88316</v>
      </c>
      <c r="E451" s="195" t="s">
        <v>181</v>
      </c>
      <c r="F451" s="195" t="s">
        <v>185</v>
      </c>
      <c r="G451" s="634" t="s">
        <v>176</v>
      </c>
      <c r="H451" s="634"/>
      <c r="I451" s="197" t="s">
        <v>182</v>
      </c>
      <c r="J451" s="198">
        <v>0.09</v>
      </c>
      <c r="K451" s="238">
        <v>17.66</v>
      </c>
      <c r="L451" s="238">
        <v>1.58</v>
      </c>
    </row>
    <row r="452" spans="3:12" ht="25" x14ac:dyDescent="0.3">
      <c r="C452" s="195" t="s">
        <v>177</v>
      </c>
      <c r="D452" s="196">
        <v>142</v>
      </c>
      <c r="E452" s="195" t="s">
        <v>181</v>
      </c>
      <c r="F452" s="195" t="s">
        <v>286</v>
      </c>
      <c r="G452" s="634" t="s">
        <v>271</v>
      </c>
      <c r="H452" s="634"/>
      <c r="I452" s="197" t="s">
        <v>287</v>
      </c>
      <c r="J452" s="198">
        <v>9.1999999999999998E-2</v>
      </c>
      <c r="K452" s="238">
        <v>41.87</v>
      </c>
      <c r="L452" s="238">
        <v>3.85</v>
      </c>
    </row>
    <row r="453" spans="3:12" ht="25" x14ac:dyDescent="0.3">
      <c r="C453" s="195" t="s">
        <v>177</v>
      </c>
      <c r="D453" s="196">
        <v>1113</v>
      </c>
      <c r="E453" s="195" t="s">
        <v>181</v>
      </c>
      <c r="F453" s="195" t="s">
        <v>1443</v>
      </c>
      <c r="G453" s="634" t="s">
        <v>271</v>
      </c>
      <c r="H453" s="634"/>
      <c r="I453" s="197" t="s">
        <v>188</v>
      </c>
      <c r="J453" s="198">
        <v>1.1499999999999999</v>
      </c>
      <c r="K453" s="238">
        <v>36.799999999999997</v>
      </c>
      <c r="L453" s="238">
        <v>42.32</v>
      </c>
    </row>
    <row r="454" spans="3:12" ht="25" x14ac:dyDescent="0.3">
      <c r="C454" s="195" t="s">
        <v>177</v>
      </c>
      <c r="D454" s="196">
        <v>11950</v>
      </c>
      <c r="E454" s="195" t="s">
        <v>181</v>
      </c>
      <c r="F454" s="195" t="s">
        <v>296</v>
      </c>
      <c r="G454" s="634" t="s">
        <v>271</v>
      </c>
      <c r="H454" s="634"/>
      <c r="I454" s="197" t="s">
        <v>175</v>
      </c>
      <c r="J454" s="198">
        <v>1.33</v>
      </c>
      <c r="K454" s="238">
        <v>0.22</v>
      </c>
      <c r="L454" s="238">
        <v>0.28999999999999998</v>
      </c>
    </row>
    <row r="455" spans="3:12" x14ac:dyDescent="0.3">
      <c r="C455" s="96"/>
      <c r="D455" s="96"/>
      <c r="E455" s="96"/>
      <c r="F455" s="96"/>
      <c r="G455" s="96" t="s">
        <v>170</v>
      </c>
      <c r="H455" s="97">
        <v>2.2836015658982167</v>
      </c>
      <c r="I455" s="96" t="s">
        <v>171</v>
      </c>
      <c r="J455" s="97">
        <v>1.92</v>
      </c>
      <c r="K455" s="96" t="s">
        <v>172</v>
      </c>
      <c r="L455" s="97">
        <v>4.2</v>
      </c>
    </row>
    <row r="456" spans="3:12" ht="25.5" thickBot="1" x14ac:dyDescent="0.35">
      <c r="C456" s="96"/>
      <c r="D456" s="96"/>
      <c r="E456" s="96"/>
      <c r="F456" s="96"/>
      <c r="G456" s="96" t="s">
        <v>173</v>
      </c>
      <c r="H456" s="97">
        <v>13.76</v>
      </c>
      <c r="I456" s="96"/>
      <c r="J456" s="635" t="s">
        <v>174</v>
      </c>
      <c r="K456" s="635"/>
      <c r="L456" s="97">
        <v>65.77</v>
      </c>
    </row>
    <row r="457" spans="3:12" ht="14.5" thickTop="1" x14ac:dyDescent="0.3">
      <c r="C457" s="201"/>
      <c r="D457" s="201"/>
      <c r="E457" s="201"/>
      <c r="F457" s="201"/>
      <c r="G457" s="201"/>
      <c r="H457" s="201"/>
      <c r="I457" s="201"/>
      <c r="J457" s="201"/>
      <c r="K457" s="201"/>
      <c r="L457" s="201"/>
    </row>
    <row r="458" spans="3:12" x14ac:dyDescent="0.3">
      <c r="C458" s="234" t="s">
        <v>1291</v>
      </c>
      <c r="D458" s="234"/>
      <c r="E458" s="234"/>
      <c r="F458" s="234" t="s">
        <v>193</v>
      </c>
      <c r="G458" s="234"/>
      <c r="H458" s="638"/>
      <c r="I458" s="638"/>
      <c r="J458" s="235"/>
      <c r="K458" s="234"/>
      <c r="L458" s="236"/>
    </row>
    <row r="459" spans="3:12" x14ac:dyDescent="0.3">
      <c r="C459" s="192" t="s">
        <v>1292</v>
      </c>
      <c r="D459" s="193" t="s">
        <v>160</v>
      </c>
      <c r="E459" s="192" t="s">
        <v>161</v>
      </c>
      <c r="F459" s="192" t="s">
        <v>162</v>
      </c>
      <c r="G459" s="636" t="s">
        <v>163</v>
      </c>
      <c r="H459" s="636"/>
      <c r="I459" s="194" t="s">
        <v>164</v>
      </c>
      <c r="J459" s="193" t="s">
        <v>158</v>
      </c>
      <c r="K459" s="193" t="s">
        <v>165</v>
      </c>
      <c r="L459" s="193" t="s">
        <v>166</v>
      </c>
    </row>
    <row r="460" spans="3:12" ht="52" x14ac:dyDescent="0.3">
      <c r="C460" s="206" t="s">
        <v>167</v>
      </c>
      <c r="D460" s="207">
        <v>91314</v>
      </c>
      <c r="E460" s="206" t="s">
        <v>181</v>
      </c>
      <c r="F460" s="206" t="s">
        <v>963</v>
      </c>
      <c r="G460" s="637" t="s">
        <v>282</v>
      </c>
      <c r="H460" s="637"/>
      <c r="I460" s="208" t="s">
        <v>175</v>
      </c>
      <c r="J460" s="209">
        <v>1</v>
      </c>
      <c r="K460" s="239">
        <v>861.95</v>
      </c>
      <c r="L460" s="239">
        <v>861.95</v>
      </c>
    </row>
    <row r="461" spans="3:12" ht="25" x14ac:dyDescent="0.3">
      <c r="C461" s="195" t="s">
        <v>169</v>
      </c>
      <c r="D461" s="196">
        <v>100660</v>
      </c>
      <c r="E461" s="195" t="s">
        <v>181</v>
      </c>
      <c r="F461" s="195" t="s">
        <v>1293</v>
      </c>
      <c r="G461" s="634" t="s">
        <v>282</v>
      </c>
      <c r="H461" s="634"/>
      <c r="I461" s="197" t="s">
        <v>188</v>
      </c>
      <c r="J461" s="198">
        <v>10</v>
      </c>
      <c r="K461" s="238">
        <v>7.17</v>
      </c>
      <c r="L461" s="238">
        <v>71.7</v>
      </c>
    </row>
    <row r="462" spans="3:12" ht="37.5" x14ac:dyDescent="0.3">
      <c r="C462" s="195" t="s">
        <v>169</v>
      </c>
      <c r="D462" s="196">
        <v>90822</v>
      </c>
      <c r="E462" s="195" t="s">
        <v>181</v>
      </c>
      <c r="F462" s="195" t="s">
        <v>293</v>
      </c>
      <c r="G462" s="634" t="s">
        <v>282</v>
      </c>
      <c r="H462" s="634"/>
      <c r="I462" s="197" t="s">
        <v>175</v>
      </c>
      <c r="J462" s="198">
        <v>1</v>
      </c>
      <c r="K462" s="238">
        <v>391.35</v>
      </c>
      <c r="L462" s="238">
        <v>391.35</v>
      </c>
    </row>
    <row r="463" spans="3:12" ht="25" x14ac:dyDescent="0.3">
      <c r="C463" s="195" t="s">
        <v>169</v>
      </c>
      <c r="D463" s="196">
        <v>91292</v>
      </c>
      <c r="E463" s="195" t="s">
        <v>181</v>
      </c>
      <c r="F463" s="195" t="s">
        <v>1294</v>
      </c>
      <c r="G463" s="634" t="s">
        <v>282</v>
      </c>
      <c r="H463" s="634"/>
      <c r="I463" s="197" t="s">
        <v>175</v>
      </c>
      <c r="J463" s="198">
        <v>1</v>
      </c>
      <c r="K463" s="238">
        <v>289.95999999999998</v>
      </c>
      <c r="L463" s="238">
        <v>289.95999999999998</v>
      </c>
    </row>
    <row r="464" spans="3:12" ht="37.5" x14ac:dyDescent="0.3">
      <c r="C464" s="195" t="s">
        <v>169</v>
      </c>
      <c r="D464" s="196">
        <v>91304</v>
      </c>
      <c r="E464" s="195" t="s">
        <v>181</v>
      </c>
      <c r="F464" s="195" t="s">
        <v>1295</v>
      </c>
      <c r="G464" s="634" t="s">
        <v>282</v>
      </c>
      <c r="H464" s="634"/>
      <c r="I464" s="197" t="s">
        <v>175</v>
      </c>
      <c r="J464" s="198">
        <v>1</v>
      </c>
      <c r="K464" s="238">
        <v>108.94</v>
      </c>
      <c r="L464" s="238">
        <v>108.94</v>
      </c>
    </row>
    <row r="465" spans="3:12" x14ac:dyDescent="0.3">
      <c r="C465" s="96"/>
      <c r="D465" s="96"/>
      <c r="E465" s="96"/>
      <c r="F465" s="96"/>
      <c r="G465" s="96" t="s">
        <v>170</v>
      </c>
      <c r="H465" s="97">
        <v>98.026315800000006</v>
      </c>
      <c r="I465" s="96" t="s">
        <v>171</v>
      </c>
      <c r="J465" s="97">
        <v>82.26</v>
      </c>
      <c r="K465" s="96" t="s">
        <v>172</v>
      </c>
      <c r="L465" s="97">
        <v>180.29</v>
      </c>
    </row>
    <row r="466" spans="3:12" ht="25" x14ac:dyDescent="0.3">
      <c r="C466" s="96"/>
      <c r="D466" s="96"/>
      <c r="E466" s="96"/>
      <c r="F466" s="96"/>
      <c r="G466" s="96" t="s">
        <v>173</v>
      </c>
      <c r="H466" s="97">
        <v>228.07</v>
      </c>
      <c r="I466" s="96"/>
      <c r="J466" s="635" t="s">
        <v>174</v>
      </c>
      <c r="K466" s="635"/>
      <c r="L466" s="97">
        <v>1090.02</v>
      </c>
    </row>
    <row r="467" spans="3:12" ht="14.5" thickBot="1" x14ac:dyDescent="0.35">
      <c r="C467" s="199"/>
      <c r="D467" s="199"/>
      <c r="E467" s="199"/>
      <c r="F467" s="199"/>
      <c r="G467" s="199"/>
      <c r="H467" s="199"/>
      <c r="I467" s="199"/>
      <c r="J467" s="200"/>
      <c r="K467" s="199"/>
      <c r="L467" s="212"/>
    </row>
    <row r="468" spans="3:12" ht="14.5" thickTop="1" x14ac:dyDescent="0.3">
      <c r="C468" s="201"/>
      <c r="D468" s="201"/>
      <c r="E468" s="201"/>
      <c r="F468" s="201"/>
      <c r="G468" s="201"/>
      <c r="H468" s="201"/>
      <c r="I468" s="201"/>
      <c r="J468" s="201"/>
      <c r="K468" s="201"/>
      <c r="L468" s="201"/>
    </row>
    <row r="469" spans="3:12" x14ac:dyDescent="0.3">
      <c r="C469" s="192" t="s">
        <v>1296</v>
      </c>
      <c r="D469" s="193" t="s">
        <v>160</v>
      </c>
      <c r="E469" s="192" t="s">
        <v>161</v>
      </c>
      <c r="F469" s="192" t="s">
        <v>162</v>
      </c>
      <c r="G469" s="636" t="s">
        <v>163</v>
      </c>
      <c r="H469" s="636"/>
      <c r="I469" s="194" t="s">
        <v>164</v>
      </c>
      <c r="J469" s="193" t="s">
        <v>158</v>
      </c>
      <c r="K469" s="193" t="s">
        <v>165</v>
      </c>
      <c r="L469" s="193" t="s">
        <v>166</v>
      </c>
    </row>
    <row r="470" spans="3:12" ht="52" x14ac:dyDescent="0.3">
      <c r="C470" s="206" t="s">
        <v>167</v>
      </c>
      <c r="D470" s="207">
        <v>91313</v>
      </c>
      <c r="E470" s="206" t="s">
        <v>181</v>
      </c>
      <c r="F470" s="206" t="s">
        <v>1119</v>
      </c>
      <c r="G470" s="637" t="s">
        <v>282</v>
      </c>
      <c r="H470" s="637"/>
      <c r="I470" s="208" t="s">
        <v>175</v>
      </c>
      <c r="J470" s="209">
        <v>1</v>
      </c>
      <c r="K470" s="239">
        <v>818.79</v>
      </c>
      <c r="L470" s="239">
        <v>818.79</v>
      </c>
    </row>
    <row r="471" spans="3:12" ht="25" x14ac:dyDescent="0.3">
      <c r="C471" s="195" t="s">
        <v>169</v>
      </c>
      <c r="D471" s="196">
        <v>100660</v>
      </c>
      <c r="E471" s="195" t="s">
        <v>181</v>
      </c>
      <c r="F471" s="195" t="s">
        <v>1293</v>
      </c>
      <c r="G471" s="634" t="s">
        <v>282</v>
      </c>
      <c r="H471" s="634"/>
      <c r="I471" s="197" t="s">
        <v>188</v>
      </c>
      <c r="J471" s="198">
        <v>9.8000000000000007</v>
      </c>
      <c r="K471" s="238">
        <v>7.17</v>
      </c>
      <c r="L471" s="238">
        <v>70.260000000000005</v>
      </c>
    </row>
    <row r="472" spans="3:12" ht="37.5" x14ac:dyDescent="0.3">
      <c r="C472" s="195" t="s">
        <v>169</v>
      </c>
      <c r="D472" s="196">
        <v>90821</v>
      </c>
      <c r="E472" s="195" t="s">
        <v>181</v>
      </c>
      <c r="F472" s="195" t="s">
        <v>1297</v>
      </c>
      <c r="G472" s="634" t="s">
        <v>282</v>
      </c>
      <c r="H472" s="634"/>
      <c r="I472" s="197" t="s">
        <v>175</v>
      </c>
      <c r="J472" s="198">
        <v>1</v>
      </c>
      <c r="K472" s="238">
        <v>365.12</v>
      </c>
      <c r="L472" s="238">
        <v>365.12</v>
      </c>
    </row>
    <row r="473" spans="3:12" ht="25" x14ac:dyDescent="0.3">
      <c r="C473" s="195" t="s">
        <v>169</v>
      </c>
      <c r="D473" s="196">
        <v>91292</v>
      </c>
      <c r="E473" s="195" t="s">
        <v>181</v>
      </c>
      <c r="F473" s="195" t="s">
        <v>1294</v>
      </c>
      <c r="G473" s="634" t="s">
        <v>282</v>
      </c>
      <c r="H473" s="634"/>
      <c r="I473" s="197" t="s">
        <v>175</v>
      </c>
      <c r="J473" s="198">
        <v>1</v>
      </c>
      <c r="K473" s="238">
        <v>289.95999999999998</v>
      </c>
      <c r="L473" s="238">
        <v>289.95999999999998</v>
      </c>
    </row>
    <row r="474" spans="3:12" ht="37.5" x14ac:dyDescent="0.3">
      <c r="C474" s="195" t="s">
        <v>169</v>
      </c>
      <c r="D474" s="196">
        <v>91307</v>
      </c>
      <c r="E474" s="195" t="s">
        <v>181</v>
      </c>
      <c r="F474" s="195" t="s">
        <v>1298</v>
      </c>
      <c r="G474" s="634" t="s">
        <v>282</v>
      </c>
      <c r="H474" s="634"/>
      <c r="I474" s="197" t="s">
        <v>175</v>
      </c>
      <c r="J474" s="198">
        <v>1</v>
      </c>
      <c r="K474" s="238">
        <v>93.45</v>
      </c>
      <c r="L474" s="238">
        <v>93.45</v>
      </c>
    </row>
    <row r="475" spans="3:12" x14ac:dyDescent="0.3">
      <c r="C475" s="96"/>
      <c r="D475" s="96"/>
      <c r="E475" s="96"/>
      <c r="F475" s="96"/>
      <c r="G475" s="96" t="s">
        <v>170</v>
      </c>
      <c r="H475" s="97">
        <v>93.388429752066116</v>
      </c>
      <c r="I475" s="96" t="s">
        <v>171</v>
      </c>
      <c r="J475" s="97">
        <v>78.37</v>
      </c>
      <c r="K475" s="96" t="s">
        <v>172</v>
      </c>
      <c r="L475" s="97">
        <v>171.76</v>
      </c>
    </row>
    <row r="476" spans="3:12" ht="25" x14ac:dyDescent="0.3">
      <c r="C476" s="96"/>
      <c r="D476" s="96"/>
      <c r="E476" s="96"/>
      <c r="F476" s="96"/>
      <c r="G476" s="96" t="s">
        <v>173</v>
      </c>
      <c r="H476" s="97">
        <v>216.65</v>
      </c>
      <c r="I476" s="96"/>
      <c r="J476" s="635" t="s">
        <v>174</v>
      </c>
      <c r="K476" s="635"/>
      <c r="L476" s="97">
        <v>1035.44</v>
      </c>
    </row>
    <row r="477" spans="3:12" ht="14.5" thickBot="1" x14ac:dyDescent="0.35">
      <c r="C477" s="199"/>
      <c r="D477" s="199"/>
      <c r="E477" s="199"/>
      <c r="F477" s="199"/>
      <c r="G477" s="199"/>
      <c r="H477" s="199"/>
      <c r="I477" s="199"/>
      <c r="J477" s="200"/>
      <c r="K477" s="199"/>
      <c r="L477" s="212"/>
    </row>
    <row r="478" spans="3:12" ht="14.5" thickTop="1" x14ac:dyDescent="0.3">
      <c r="C478" s="201"/>
      <c r="D478" s="201"/>
      <c r="E478" s="201"/>
      <c r="F478" s="201"/>
      <c r="G478" s="201"/>
      <c r="H478" s="201"/>
      <c r="I478" s="201"/>
      <c r="J478" s="201"/>
      <c r="K478" s="201"/>
      <c r="L478" s="201"/>
    </row>
    <row r="479" spans="3:12" x14ac:dyDescent="0.3">
      <c r="C479" s="192" t="s">
        <v>526</v>
      </c>
      <c r="D479" s="193" t="s">
        <v>160</v>
      </c>
      <c r="E479" s="192" t="s">
        <v>161</v>
      </c>
      <c r="F479" s="192" t="s">
        <v>162</v>
      </c>
      <c r="G479" s="636" t="s">
        <v>163</v>
      </c>
      <c r="H479" s="636"/>
      <c r="I479" s="194" t="s">
        <v>164</v>
      </c>
      <c r="J479" s="193" t="s">
        <v>158</v>
      </c>
      <c r="K479" s="193" t="s">
        <v>165</v>
      </c>
      <c r="L479" s="193" t="s">
        <v>166</v>
      </c>
    </row>
    <row r="480" spans="3:12" ht="39" customHeight="1" x14ac:dyDescent="0.3">
      <c r="C480" s="206" t="s">
        <v>167</v>
      </c>
      <c r="D480" s="207" t="s">
        <v>1179</v>
      </c>
      <c r="E480" s="206" t="s">
        <v>168</v>
      </c>
      <c r="F480" s="206" t="s">
        <v>1422</v>
      </c>
      <c r="G480" s="637" t="s">
        <v>282</v>
      </c>
      <c r="H480" s="637"/>
      <c r="I480" s="208" t="s">
        <v>175</v>
      </c>
      <c r="J480" s="209">
        <v>1</v>
      </c>
      <c r="K480" s="239">
        <v>422.01</v>
      </c>
      <c r="L480" s="239">
        <v>422.01</v>
      </c>
    </row>
    <row r="481" spans="3:12" ht="14" customHeight="1" x14ac:dyDescent="0.3">
      <c r="C481" s="195" t="s">
        <v>1425</v>
      </c>
      <c r="D481" s="196">
        <v>88309</v>
      </c>
      <c r="E481" s="195" t="s">
        <v>181</v>
      </c>
      <c r="F481" s="195" t="s">
        <v>278</v>
      </c>
      <c r="G481" s="634" t="s">
        <v>176</v>
      </c>
      <c r="H481" s="634"/>
      <c r="I481" s="197" t="s">
        <v>182</v>
      </c>
      <c r="J481" s="198">
        <v>1.3620000000000001</v>
      </c>
      <c r="K481" s="238">
        <v>22.19</v>
      </c>
      <c r="L481" s="238">
        <v>30.22</v>
      </c>
    </row>
    <row r="482" spans="3:12" ht="14" customHeight="1" x14ac:dyDescent="0.3">
      <c r="C482" s="195" t="s">
        <v>1425</v>
      </c>
      <c r="D482" s="196">
        <v>88316</v>
      </c>
      <c r="E482" s="195" t="s">
        <v>181</v>
      </c>
      <c r="F482" s="195" t="s">
        <v>185</v>
      </c>
      <c r="G482" s="634" t="s">
        <v>176</v>
      </c>
      <c r="H482" s="634"/>
      <c r="I482" s="197" t="s">
        <v>182</v>
      </c>
      <c r="J482" s="198">
        <v>0.95699999999999996</v>
      </c>
      <c r="K482" s="238">
        <v>17.66</v>
      </c>
      <c r="L482" s="238">
        <v>16.899999999999999</v>
      </c>
    </row>
    <row r="483" spans="3:12" ht="25" customHeight="1" x14ac:dyDescent="0.3">
      <c r="C483" s="195" t="s">
        <v>1425</v>
      </c>
      <c r="D483" s="196">
        <v>88629</v>
      </c>
      <c r="E483" s="195" t="s">
        <v>181</v>
      </c>
      <c r="F483" s="195" t="s">
        <v>1299</v>
      </c>
      <c r="G483" s="634" t="s">
        <v>176</v>
      </c>
      <c r="H483" s="634"/>
      <c r="I483" s="197" t="s">
        <v>189</v>
      </c>
      <c r="J483" s="198">
        <v>2.23E-2</v>
      </c>
      <c r="K483" s="238">
        <v>744.36</v>
      </c>
      <c r="L483" s="238">
        <v>16.59</v>
      </c>
    </row>
    <row r="484" spans="3:12" ht="25" x14ac:dyDescent="0.3">
      <c r="C484" s="195" t="s">
        <v>177</v>
      </c>
      <c r="D484" s="196">
        <v>9</v>
      </c>
      <c r="E484" s="195" t="s">
        <v>168</v>
      </c>
      <c r="F484" s="195" t="s">
        <v>1421</v>
      </c>
      <c r="G484" s="634" t="s">
        <v>271</v>
      </c>
      <c r="H484" s="634"/>
      <c r="I484" s="197" t="s">
        <v>1259</v>
      </c>
      <c r="J484" s="198">
        <v>1</v>
      </c>
      <c r="K484" s="238">
        <v>358.3</v>
      </c>
      <c r="L484" s="238">
        <v>358.3</v>
      </c>
    </row>
    <row r="485" spans="3:12" x14ac:dyDescent="0.3">
      <c r="C485" s="96"/>
      <c r="D485" s="96"/>
      <c r="E485" s="96"/>
      <c r="F485" s="96"/>
      <c r="G485" s="96" t="s">
        <v>170</v>
      </c>
      <c r="H485" s="97">
        <v>20.623096998695086</v>
      </c>
      <c r="I485" s="96" t="s">
        <v>171</v>
      </c>
      <c r="J485" s="97">
        <v>17.309999999999999</v>
      </c>
      <c r="K485" s="96" t="s">
        <v>172</v>
      </c>
      <c r="L485" s="97">
        <v>37.93</v>
      </c>
    </row>
    <row r="486" spans="3:12" ht="25" x14ac:dyDescent="0.3">
      <c r="C486" s="96"/>
      <c r="D486" s="96"/>
      <c r="E486" s="96"/>
      <c r="F486" s="96"/>
      <c r="G486" s="96" t="s">
        <v>173</v>
      </c>
      <c r="H486" s="97">
        <v>111.66</v>
      </c>
      <c r="I486" s="96"/>
      <c r="J486" s="635" t="s">
        <v>174</v>
      </c>
      <c r="K486" s="635"/>
      <c r="L486" s="97">
        <v>533.66999999999996</v>
      </c>
    </row>
    <row r="487" spans="3:12" ht="14.5" thickBot="1" x14ac:dyDescent="0.35">
      <c r="C487" s="199"/>
      <c r="D487" s="199"/>
      <c r="E487" s="199"/>
      <c r="F487" s="199"/>
      <c r="G487" s="199"/>
      <c r="H487" s="199"/>
      <c r="I487" s="199"/>
      <c r="J487" s="200"/>
      <c r="K487" s="199"/>
      <c r="L487" s="212"/>
    </row>
    <row r="488" spans="3:12" ht="14.5" thickTop="1" x14ac:dyDescent="0.3">
      <c r="C488" s="201"/>
      <c r="D488" s="201"/>
      <c r="E488" s="201"/>
      <c r="F488" s="201"/>
      <c r="G488" s="201"/>
      <c r="H488" s="201"/>
      <c r="I488" s="201"/>
      <c r="J488" s="201"/>
      <c r="K488" s="201"/>
      <c r="L488" s="201"/>
    </row>
    <row r="489" spans="3:12" x14ac:dyDescent="0.3">
      <c r="C489" s="192" t="s">
        <v>527</v>
      </c>
      <c r="D489" s="193" t="s">
        <v>160</v>
      </c>
      <c r="E489" s="192" t="s">
        <v>161</v>
      </c>
      <c r="F489" s="192" t="s">
        <v>162</v>
      </c>
      <c r="G489" s="636" t="s">
        <v>163</v>
      </c>
      <c r="H489" s="636"/>
      <c r="I489" s="194" t="s">
        <v>164</v>
      </c>
      <c r="J489" s="193" t="s">
        <v>158</v>
      </c>
      <c r="K489" s="193" t="s">
        <v>165</v>
      </c>
      <c r="L489" s="193" t="s">
        <v>166</v>
      </c>
    </row>
    <row r="490" spans="3:12" ht="26" customHeight="1" x14ac:dyDescent="0.3">
      <c r="C490" s="206" t="s">
        <v>167</v>
      </c>
      <c r="D490" s="207" t="s">
        <v>1180</v>
      </c>
      <c r="E490" s="206" t="s">
        <v>168</v>
      </c>
      <c r="F490" s="206" t="s">
        <v>1423</v>
      </c>
      <c r="G490" s="637" t="s">
        <v>282</v>
      </c>
      <c r="H490" s="637"/>
      <c r="I490" s="208" t="s">
        <v>175</v>
      </c>
      <c r="J490" s="209">
        <v>1</v>
      </c>
      <c r="K490" s="239">
        <v>486</v>
      </c>
      <c r="L490" s="239">
        <v>486</v>
      </c>
    </row>
    <row r="491" spans="3:12" ht="14" customHeight="1" x14ac:dyDescent="0.3">
      <c r="C491" s="195" t="s">
        <v>1425</v>
      </c>
      <c r="D491" s="196">
        <v>88309</v>
      </c>
      <c r="E491" s="195" t="s">
        <v>181</v>
      </c>
      <c r="F491" s="195" t="s">
        <v>278</v>
      </c>
      <c r="G491" s="634" t="s">
        <v>176</v>
      </c>
      <c r="H491" s="634"/>
      <c r="I491" s="197" t="s">
        <v>182</v>
      </c>
      <c r="J491" s="198">
        <v>2.0990000000000002</v>
      </c>
      <c r="K491" s="238">
        <v>22.19</v>
      </c>
      <c r="L491" s="238">
        <v>46.57</v>
      </c>
    </row>
    <row r="492" spans="3:12" ht="14" customHeight="1" x14ac:dyDescent="0.3">
      <c r="C492" s="195" t="s">
        <v>1425</v>
      </c>
      <c r="D492" s="196">
        <v>88316</v>
      </c>
      <c r="E492" s="195" t="s">
        <v>181</v>
      </c>
      <c r="F492" s="195" t="s">
        <v>185</v>
      </c>
      <c r="G492" s="634" t="s">
        <v>176</v>
      </c>
      <c r="H492" s="634"/>
      <c r="I492" s="197" t="s">
        <v>182</v>
      </c>
      <c r="J492" s="198">
        <v>1.0489999999999999</v>
      </c>
      <c r="K492" s="238">
        <v>17.66</v>
      </c>
      <c r="L492" s="238">
        <v>18.52</v>
      </c>
    </row>
    <row r="493" spans="3:12" ht="25" customHeight="1" x14ac:dyDescent="0.3">
      <c r="C493" s="195" t="s">
        <v>1425</v>
      </c>
      <c r="D493" s="196">
        <v>88629</v>
      </c>
      <c r="E493" s="195" t="s">
        <v>181</v>
      </c>
      <c r="F493" s="195" t="s">
        <v>1299</v>
      </c>
      <c r="G493" s="634" t="s">
        <v>176</v>
      </c>
      <c r="H493" s="634"/>
      <c r="I493" s="197" t="s">
        <v>189</v>
      </c>
      <c r="J493" s="198">
        <v>8.0000000000000002E-3</v>
      </c>
      <c r="K493" s="238">
        <v>744.36</v>
      </c>
      <c r="L493" s="238">
        <v>5.95</v>
      </c>
    </row>
    <row r="494" spans="3:12" ht="25" x14ac:dyDescent="0.3">
      <c r="C494" s="195" t="s">
        <v>177</v>
      </c>
      <c r="D494" s="196">
        <v>11</v>
      </c>
      <c r="E494" s="195" t="s">
        <v>168</v>
      </c>
      <c r="F494" s="195" t="s">
        <v>1420</v>
      </c>
      <c r="G494" s="634" t="s">
        <v>271</v>
      </c>
      <c r="H494" s="634"/>
      <c r="I494" s="197" t="s">
        <v>1259</v>
      </c>
      <c r="J494" s="198">
        <v>1</v>
      </c>
      <c r="K494" s="238">
        <v>414.96</v>
      </c>
      <c r="L494" s="238">
        <v>414.96</v>
      </c>
    </row>
    <row r="495" spans="3:12" x14ac:dyDescent="0.3">
      <c r="C495" s="96"/>
      <c r="D495" s="96"/>
      <c r="E495" s="96"/>
      <c r="F495" s="96"/>
      <c r="G495" s="96" t="s">
        <v>170</v>
      </c>
      <c r="H495" s="97">
        <v>27.267290126141802</v>
      </c>
      <c r="I495" s="96" t="s">
        <v>171</v>
      </c>
      <c r="J495" s="97">
        <v>22.88</v>
      </c>
      <c r="K495" s="96" t="s">
        <v>172</v>
      </c>
      <c r="L495" s="97">
        <v>50.15</v>
      </c>
    </row>
    <row r="496" spans="3:12" ht="25" x14ac:dyDescent="0.3">
      <c r="C496" s="96"/>
      <c r="D496" s="96"/>
      <c r="E496" s="96"/>
      <c r="F496" s="96"/>
      <c r="G496" s="96" t="s">
        <v>173</v>
      </c>
      <c r="H496" s="97">
        <v>128.59</v>
      </c>
      <c r="I496" s="96"/>
      <c r="J496" s="635" t="s">
        <v>174</v>
      </c>
      <c r="K496" s="635"/>
      <c r="L496" s="97">
        <v>614.59</v>
      </c>
    </row>
    <row r="497" spans="3:12" ht="14.5" thickBot="1" x14ac:dyDescent="0.35">
      <c r="C497" s="199"/>
      <c r="D497" s="199"/>
      <c r="E497" s="199"/>
      <c r="F497" s="199"/>
      <c r="G497" s="199"/>
      <c r="H497" s="199"/>
      <c r="I497" s="199"/>
      <c r="J497" s="200"/>
      <c r="K497" s="199"/>
      <c r="L497" s="212"/>
    </row>
    <row r="498" spans="3:12" ht="14.5" thickTop="1" x14ac:dyDescent="0.3">
      <c r="C498" s="201"/>
      <c r="D498" s="201"/>
      <c r="E498" s="201"/>
      <c r="F498" s="201"/>
      <c r="G498" s="201"/>
      <c r="H498" s="201"/>
      <c r="I498" s="201"/>
      <c r="J498" s="201"/>
      <c r="K498" s="201"/>
      <c r="L498" s="201"/>
    </row>
    <row r="499" spans="3:12" x14ac:dyDescent="0.3">
      <c r="C499" s="192" t="s">
        <v>528</v>
      </c>
      <c r="D499" s="193" t="s">
        <v>160</v>
      </c>
      <c r="E499" s="192" t="s">
        <v>161</v>
      </c>
      <c r="F499" s="192" t="s">
        <v>162</v>
      </c>
      <c r="G499" s="636" t="s">
        <v>163</v>
      </c>
      <c r="H499" s="636"/>
      <c r="I499" s="194" t="s">
        <v>164</v>
      </c>
      <c r="J499" s="193" t="s">
        <v>158</v>
      </c>
      <c r="K499" s="193" t="s">
        <v>165</v>
      </c>
      <c r="L499" s="193" t="s">
        <v>166</v>
      </c>
    </row>
    <row r="500" spans="3:12" ht="26" customHeight="1" x14ac:dyDescent="0.3">
      <c r="C500" s="206" t="s">
        <v>167</v>
      </c>
      <c r="D500" s="207" t="s">
        <v>1181</v>
      </c>
      <c r="E500" s="206" t="s">
        <v>168</v>
      </c>
      <c r="F500" s="206" t="s">
        <v>1424</v>
      </c>
      <c r="G500" s="637" t="s">
        <v>282</v>
      </c>
      <c r="H500" s="637"/>
      <c r="I500" s="208" t="s">
        <v>175</v>
      </c>
      <c r="J500" s="209">
        <v>1</v>
      </c>
      <c r="K500" s="239">
        <v>448.18</v>
      </c>
      <c r="L500" s="239">
        <v>448.18</v>
      </c>
    </row>
    <row r="501" spans="3:12" ht="14" customHeight="1" x14ac:dyDescent="0.3">
      <c r="C501" s="195" t="s">
        <v>1425</v>
      </c>
      <c r="D501" s="196">
        <v>88309</v>
      </c>
      <c r="E501" s="195" t="s">
        <v>181</v>
      </c>
      <c r="F501" s="195" t="s">
        <v>278</v>
      </c>
      <c r="G501" s="634" t="s">
        <v>176</v>
      </c>
      <c r="H501" s="634"/>
      <c r="I501" s="197" t="s">
        <v>182</v>
      </c>
      <c r="J501" s="198">
        <v>2.0990000000000002</v>
      </c>
      <c r="K501" s="238">
        <v>22.19</v>
      </c>
      <c r="L501" s="238">
        <v>46.57</v>
      </c>
    </row>
    <row r="502" spans="3:12" ht="14" customHeight="1" x14ac:dyDescent="0.3">
      <c r="C502" s="195" t="s">
        <v>1425</v>
      </c>
      <c r="D502" s="196">
        <v>88316</v>
      </c>
      <c r="E502" s="195" t="s">
        <v>181</v>
      </c>
      <c r="F502" s="195" t="s">
        <v>185</v>
      </c>
      <c r="G502" s="634" t="s">
        <v>176</v>
      </c>
      <c r="H502" s="634"/>
      <c r="I502" s="197" t="s">
        <v>182</v>
      </c>
      <c r="J502" s="198">
        <v>1.0489999999999999</v>
      </c>
      <c r="K502" s="238">
        <v>17.66</v>
      </c>
      <c r="L502" s="238">
        <v>18.52</v>
      </c>
    </row>
    <row r="503" spans="3:12" ht="25" customHeight="1" x14ac:dyDescent="0.3">
      <c r="C503" s="195" t="s">
        <v>1425</v>
      </c>
      <c r="D503" s="196">
        <v>88629</v>
      </c>
      <c r="E503" s="195" t="s">
        <v>181</v>
      </c>
      <c r="F503" s="195" t="s">
        <v>1299</v>
      </c>
      <c r="G503" s="634" t="s">
        <v>176</v>
      </c>
      <c r="H503" s="634"/>
      <c r="I503" s="197" t="s">
        <v>189</v>
      </c>
      <c r="J503" s="198">
        <v>8.0000000000000002E-3</v>
      </c>
      <c r="K503" s="238">
        <v>744.36</v>
      </c>
      <c r="L503" s="238">
        <v>5.95</v>
      </c>
    </row>
    <row r="504" spans="3:12" ht="25" x14ac:dyDescent="0.3">
      <c r="C504" s="195" t="s">
        <v>177</v>
      </c>
      <c r="D504" s="196">
        <v>10</v>
      </c>
      <c r="E504" s="195" t="s">
        <v>168</v>
      </c>
      <c r="F504" s="195" t="s">
        <v>1461</v>
      </c>
      <c r="G504" s="634" t="s">
        <v>271</v>
      </c>
      <c r="H504" s="634"/>
      <c r="I504" s="197" t="s">
        <v>1259</v>
      </c>
      <c r="J504" s="198">
        <v>1</v>
      </c>
      <c r="K504" s="238">
        <v>377.14</v>
      </c>
      <c r="L504" s="238">
        <v>377.14</v>
      </c>
    </row>
    <row r="505" spans="3:12" x14ac:dyDescent="0.3">
      <c r="C505" s="96"/>
      <c r="D505" s="96"/>
      <c r="E505" s="96"/>
      <c r="F505" s="96"/>
      <c r="G505" s="96" t="s">
        <v>170</v>
      </c>
      <c r="H505" s="97">
        <v>27.267290126141802</v>
      </c>
      <c r="I505" s="96" t="s">
        <v>171</v>
      </c>
      <c r="J505" s="97">
        <v>22.88</v>
      </c>
      <c r="K505" s="96" t="s">
        <v>172</v>
      </c>
      <c r="L505" s="97">
        <v>50.15</v>
      </c>
    </row>
    <row r="506" spans="3:12" ht="25" x14ac:dyDescent="0.3">
      <c r="C506" s="96"/>
      <c r="D506" s="96"/>
      <c r="E506" s="96"/>
      <c r="F506" s="96"/>
      <c r="G506" s="96" t="s">
        <v>173</v>
      </c>
      <c r="H506" s="97">
        <v>118.58</v>
      </c>
      <c r="I506" s="96"/>
      <c r="J506" s="635" t="s">
        <v>174</v>
      </c>
      <c r="K506" s="635"/>
      <c r="L506" s="97">
        <v>566.76</v>
      </c>
    </row>
    <row r="507" spans="3:12" ht="14.5" thickBot="1" x14ac:dyDescent="0.35">
      <c r="C507" s="199"/>
      <c r="D507" s="199"/>
      <c r="E507" s="199"/>
      <c r="F507" s="199"/>
      <c r="G507" s="199"/>
      <c r="H507" s="199"/>
      <c r="I507" s="199"/>
      <c r="J507" s="200"/>
      <c r="K507" s="199"/>
      <c r="L507" s="212"/>
    </row>
    <row r="508" spans="3:12" ht="14.5" thickTop="1" x14ac:dyDescent="0.3">
      <c r="C508" s="201"/>
      <c r="D508" s="201"/>
      <c r="E508" s="201"/>
      <c r="F508" s="201"/>
      <c r="G508" s="201"/>
      <c r="H508" s="201"/>
      <c r="I508" s="201"/>
      <c r="J508" s="201"/>
      <c r="K508" s="201"/>
      <c r="L508" s="201"/>
    </row>
    <row r="509" spans="3:12" x14ac:dyDescent="0.3">
      <c r="C509" s="192" t="s">
        <v>1120</v>
      </c>
      <c r="D509" s="193" t="s">
        <v>160</v>
      </c>
      <c r="E509" s="192" t="s">
        <v>161</v>
      </c>
      <c r="F509" s="192" t="s">
        <v>162</v>
      </c>
      <c r="G509" s="636" t="s">
        <v>163</v>
      </c>
      <c r="H509" s="636"/>
      <c r="I509" s="194" t="s">
        <v>164</v>
      </c>
      <c r="J509" s="193" t="s">
        <v>158</v>
      </c>
      <c r="K509" s="193" t="s">
        <v>165</v>
      </c>
      <c r="L509" s="193" t="s">
        <v>166</v>
      </c>
    </row>
    <row r="510" spans="3:12" ht="26" customHeight="1" x14ac:dyDescent="0.3">
      <c r="C510" s="206" t="s">
        <v>167</v>
      </c>
      <c r="D510" s="207" t="s">
        <v>1182</v>
      </c>
      <c r="E510" s="206" t="s">
        <v>168</v>
      </c>
      <c r="F510" s="206" t="s">
        <v>1164</v>
      </c>
      <c r="G510" s="637" t="s">
        <v>282</v>
      </c>
      <c r="H510" s="637"/>
      <c r="I510" s="208" t="s">
        <v>175</v>
      </c>
      <c r="J510" s="209">
        <v>1</v>
      </c>
      <c r="K510" s="239">
        <v>169.31</v>
      </c>
      <c r="L510" s="239">
        <v>169.31</v>
      </c>
    </row>
    <row r="511" spans="3:12" ht="14" customHeight="1" x14ac:dyDescent="0.3">
      <c r="C511" s="195" t="s">
        <v>1425</v>
      </c>
      <c r="D511" s="196">
        <v>88309</v>
      </c>
      <c r="E511" s="195" t="s">
        <v>181</v>
      </c>
      <c r="F511" s="195" t="s">
        <v>278</v>
      </c>
      <c r="G511" s="634" t="s">
        <v>176</v>
      </c>
      <c r="H511" s="634"/>
      <c r="I511" s="197" t="s">
        <v>182</v>
      </c>
      <c r="J511" s="198">
        <v>1.099</v>
      </c>
      <c r="K511" s="238">
        <v>22.19</v>
      </c>
      <c r="L511" s="238">
        <v>24.38</v>
      </c>
    </row>
    <row r="512" spans="3:12" ht="14" customHeight="1" x14ac:dyDescent="0.3">
      <c r="C512" s="195" t="s">
        <v>1425</v>
      </c>
      <c r="D512" s="196">
        <v>88316</v>
      </c>
      <c r="E512" s="195" t="s">
        <v>181</v>
      </c>
      <c r="F512" s="195" t="s">
        <v>185</v>
      </c>
      <c r="G512" s="634" t="s">
        <v>176</v>
      </c>
      <c r="H512" s="634"/>
      <c r="I512" s="197" t="s">
        <v>182</v>
      </c>
      <c r="J512" s="198">
        <v>0.49</v>
      </c>
      <c r="K512" s="238">
        <v>17.66</v>
      </c>
      <c r="L512" s="238">
        <v>8.65</v>
      </c>
    </row>
    <row r="513" spans="3:12" ht="25" customHeight="1" x14ac:dyDescent="0.3">
      <c r="C513" s="195" t="s">
        <v>1425</v>
      </c>
      <c r="D513" s="196">
        <v>88629</v>
      </c>
      <c r="E513" s="195" t="s">
        <v>181</v>
      </c>
      <c r="F513" s="195" t="s">
        <v>1299</v>
      </c>
      <c r="G513" s="634" t="s">
        <v>176</v>
      </c>
      <c r="H513" s="634"/>
      <c r="I513" s="197" t="s">
        <v>189</v>
      </c>
      <c r="J513" s="198">
        <v>8.0000000000000002E-3</v>
      </c>
      <c r="K513" s="238">
        <v>744.36</v>
      </c>
      <c r="L513" s="238">
        <v>5.95</v>
      </c>
    </row>
    <row r="514" spans="3:12" x14ac:dyDescent="0.3">
      <c r="C514" s="195" t="s">
        <v>177</v>
      </c>
      <c r="D514" s="196">
        <v>13</v>
      </c>
      <c r="E514" s="195" t="s">
        <v>168</v>
      </c>
      <c r="F514" s="195" t="s">
        <v>1300</v>
      </c>
      <c r="G514" s="634" t="s">
        <v>271</v>
      </c>
      <c r="H514" s="634"/>
      <c r="I514" s="197" t="s">
        <v>1259</v>
      </c>
      <c r="J514" s="198">
        <v>1</v>
      </c>
      <c r="K514" s="238">
        <v>130.33000000000001</v>
      </c>
      <c r="L514" s="238">
        <v>130.33000000000001</v>
      </c>
    </row>
    <row r="515" spans="3:12" x14ac:dyDescent="0.3">
      <c r="C515" s="96"/>
      <c r="D515" s="96"/>
      <c r="E515" s="96"/>
      <c r="F515" s="96"/>
      <c r="G515" s="96" t="s">
        <v>170</v>
      </c>
      <c r="H515" s="97">
        <v>14.087646802957808</v>
      </c>
      <c r="I515" s="96" t="s">
        <v>171</v>
      </c>
      <c r="J515" s="97">
        <v>11.82</v>
      </c>
      <c r="K515" s="96" t="s">
        <v>172</v>
      </c>
      <c r="L515" s="97">
        <v>25.91</v>
      </c>
    </row>
    <row r="516" spans="3:12" ht="25" x14ac:dyDescent="0.3">
      <c r="C516" s="96"/>
      <c r="D516" s="96"/>
      <c r="E516" s="96"/>
      <c r="F516" s="96"/>
      <c r="G516" s="96" t="s">
        <v>173</v>
      </c>
      <c r="H516" s="97">
        <v>44.79</v>
      </c>
      <c r="I516" s="96"/>
      <c r="J516" s="635" t="s">
        <v>174</v>
      </c>
      <c r="K516" s="635"/>
      <c r="L516" s="97">
        <v>214.1</v>
      </c>
    </row>
    <row r="517" spans="3:12" ht="14.5" thickBot="1" x14ac:dyDescent="0.35">
      <c r="C517" s="199"/>
      <c r="D517" s="199"/>
      <c r="E517" s="199"/>
      <c r="F517" s="199"/>
      <c r="G517" s="199"/>
      <c r="H517" s="199"/>
      <c r="I517" s="199"/>
      <c r="J517" s="200"/>
      <c r="K517" s="199"/>
      <c r="L517" s="212"/>
    </row>
    <row r="518" spans="3:12" ht="14.5" thickTop="1" x14ac:dyDescent="0.3">
      <c r="C518" s="201"/>
      <c r="D518" s="201"/>
      <c r="E518" s="201"/>
      <c r="F518" s="201"/>
      <c r="G518" s="201"/>
      <c r="H518" s="201"/>
      <c r="I518" s="201"/>
      <c r="J518" s="201"/>
      <c r="K518" s="201"/>
      <c r="L518" s="201"/>
    </row>
    <row r="519" spans="3:12" x14ac:dyDescent="0.3">
      <c r="C519" s="234" t="s">
        <v>1301</v>
      </c>
      <c r="D519" s="234"/>
      <c r="E519" s="234"/>
      <c r="F519" s="234" t="s">
        <v>195</v>
      </c>
      <c r="G519" s="234"/>
      <c r="H519" s="638"/>
      <c r="I519" s="638"/>
      <c r="J519" s="235"/>
      <c r="K519" s="234"/>
      <c r="L519" s="236"/>
    </row>
    <row r="520" spans="3:12" x14ac:dyDescent="0.3">
      <c r="C520" s="192" t="s">
        <v>1302</v>
      </c>
      <c r="D520" s="193" t="s">
        <v>160</v>
      </c>
      <c r="E520" s="192" t="s">
        <v>161</v>
      </c>
      <c r="F520" s="192" t="s">
        <v>162</v>
      </c>
      <c r="G520" s="636" t="s">
        <v>163</v>
      </c>
      <c r="H520" s="636"/>
      <c r="I520" s="194" t="s">
        <v>164</v>
      </c>
      <c r="J520" s="193" t="s">
        <v>158</v>
      </c>
      <c r="K520" s="193" t="s">
        <v>165</v>
      </c>
      <c r="L520" s="193" t="s">
        <v>166</v>
      </c>
    </row>
    <row r="521" spans="3:12" ht="39" x14ac:dyDescent="0.3">
      <c r="C521" s="206" t="s">
        <v>167</v>
      </c>
      <c r="D521" s="207">
        <v>87878</v>
      </c>
      <c r="E521" s="206" t="s">
        <v>181</v>
      </c>
      <c r="F521" s="206" t="s">
        <v>964</v>
      </c>
      <c r="G521" s="637" t="s">
        <v>301</v>
      </c>
      <c r="H521" s="637"/>
      <c r="I521" s="208" t="s">
        <v>180</v>
      </c>
      <c r="J521" s="209">
        <v>1</v>
      </c>
      <c r="K521" s="239">
        <v>4.5999999999999996</v>
      </c>
      <c r="L521" s="239">
        <v>4.5999999999999996</v>
      </c>
    </row>
    <row r="522" spans="3:12" ht="25" x14ac:dyDescent="0.3">
      <c r="C522" s="195" t="s">
        <v>169</v>
      </c>
      <c r="D522" s="196">
        <v>87377</v>
      </c>
      <c r="E522" s="195" t="s">
        <v>181</v>
      </c>
      <c r="F522" s="195" t="s">
        <v>1303</v>
      </c>
      <c r="G522" s="634" t="s">
        <v>176</v>
      </c>
      <c r="H522" s="634"/>
      <c r="I522" s="197" t="s">
        <v>189</v>
      </c>
      <c r="J522" s="198">
        <v>3.7000000000000002E-3</v>
      </c>
      <c r="K522" s="238">
        <v>715.62</v>
      </c>
      <c r="L522" s="238">
        <v>2.64</v>
      </c>
    </row>
    <row r="523" spans="3:12" x14ac:dyDescent="0.3">
      <c r="C523" s="195" t="s">
        <v>169</v>
      </c>
      <c r="D523" s="196">
        <v>88309</v>
      </c>
      <c r="E523" s="195" t="s">
        <v>181</v>
      </c>
      <c r="F523" s="195" t="s">
        <v>278</v>
      </c>
      <c r="G523" s="634" t="s">
        <v>176</v>
      </c>
      <c r="H523" s="634"/>
      <c r="I523" s="197" t="s">
        <v>182</v>
      </c>
      <c r="J523" s="198">
        <v>6.8099999999999994E-2</v>
      </c>
      <c r="K523" s="238">
        <v>22.19</v>
      </c>
      <c r="L523" s="238">
        <v>1.51</v>
      </c>
    </row>
    <row r="524" spans="3:12" x14ac:dyDescent="0.3">
      <c r="C524" s="195" t="s">
        <v>169</v>
      </c>
      <c r="D524" s="196">
        <v>88316</v>
      </c>
      <c r="E524" s="195" t="s">
        <v>181</v>
      </c>
      <c r="F524" s="195" t="s">
        <v>185</v>
      </c>
      <c r="G524" s="634" t="s">
        <v>176</v>
      </c>
      <c r="H524" s="634"/>
      <c r="I524" s="197" t="s">
        <v>182</v>
      </c>
      <c r="J524" s="198">
        <v>2.5499999999999998E-2</v>
      </c>
      <c r="K524" s="238">
        <v>17.66</v>
      </c>
      <c r="L524" s="238">
        <v>0.45</v>
      </c>
    </row>
    <row r="525" spans="3:12" x14ac:dyDescent="0.3">
      <c r="C525" s="96"/>
      <c r="D525" s="96"/>
      <c r="E525" s="96"/>
      <c r="F525" s="96"/>
      <c r="G525" s="96" t="s">
        <v>170</v>
      </c>
      <c r="H525" s="97">
        <v>1.0819921705089168</v>
      </c>
      <c r="I525" s="96" t="s">
        <v>171</v>
      </c>
      <c r="J525" s="97">
        <v>0.91</v>
      </c>
      <c r="K525" s="96" t="s">
        <v>172</v>
      </c>
      <c r="L525" s="97">
        <v>1.99</v>
      </c>
    </row>
    <row r="526" spans="3:12" ht="25" x14ac:dyDescent="0.3">
      <c r="C526" s="96"/>
      <c r="D526" s="96"/>
      <c r="E526" s="96"/>
      <c r="F526" s="96"/>
      <c r="G526" s="96" t="s">
        <v>173</v>
      </c>
      <c r="H526" s="97">
        <v>1.21</v>
      </c>
      <c r="I526" s="96"/>
      <c r="J526" s="635" t="s">
        <v>174</v>
      </c>
      <c r="K526" s="635"/>
      <c r="L526" s="97">
        <v>5.81</v>
      </c>
    </row>
    <row r="527" spans="3:12" ht="14.5" thickBot="1" x14ac:dyDescent="0.35">
      <c r="C527" s="199"/>
      <c r="D527" s="199"/>
      <c r="E527" s="199"/>
      <c r="F527" s="199"/>
      <c r="G527" s="199"/>
      <c r="H527" s="199"/>
      <c r="I527" s="199"/>
      <c r="J527" s="200"/>
      <c r="K527" s="199"/>
      <c r="L527" s="212"/>
    </row>
    <row r="528" spans="3:12" ht="14.5" thickTop="1" x14ac:dyDescent="0.3">
      <c r="C528" s="201"/>
      <c r="D528" s="201"/>
      <c r="E528" s="201"/>
      <c r="F528" s="201"/>
      <c r="G528" s="201"/>
      <c r="H528" s="201"/>
      <c r="I528" s="201"/>
      <c r="J528" s="201"/>
      <c r="K528" s="201"/>
      <c r="L528" s="201"/>
    </row>
    <row r="529" spans="3:12" x14ac:dyDescent="0.3">
      <c r="C529" s="192" t="s">
        <v>1304</v>
      </c>
      <c r="D529" s="193" t="s">
        <v>160</v>
      </c>
      <c r="E529" s="192" t="s">
        <v>161</v>
      </c>
      <c r="F529" s="192" t="s">
        <v>162</v>
      </c>
      <c r="G529" s="636" t="s">
        <v>163</v>
      </c>
      <c r="H529" s="636"/>
      <c r="I529" s="194" t="s">
        <v>164</v>
      </c>
      <c r="J529" s="193" t="s">
        <v>158</v>
      </c>
      <c r="K529" s="193" t="s">
        <v>165</v>
      </c>
      <c r="L529" s="193" t="s">
        <v>166</v>
      </c>
    </row>
    <row r="530" spans="3:12" ht="52" x14ac:dyDescent="0.3">
      <c r="C530" s="206" t="s">
        <v>167</v>
      </c>
      <c r="D530" s="207">
        <v>87529</v>
      </c>
      <c r="E530" s="206" t="s">
        <v>181</v>
      </c>
      <c r="F530" s="206" t="s">
        <v>965</v>
      </c>
      <c r="G530" s="637" t="s">
        <v>301</v>
      </c>
      <c r="H530" s="637"/>
      <c r="I530" s="208" t="s">
        <v>180</v>
      </c>
      <c r="J530" s="209">
        <v>1</v>
      </c>
      <c r="K530" s="239">
        <v>35.08</v>
      </c>
      <c r="L530" s="239">
        <v>35.08</v>
      </c>
    </row>
    <row r="531" spans="3:12" ht="37.5" x14ac:dyDescent="0.3">
      <c r="C531" s="195" t="s">
        <v>169</v>
      </c>
      <c r="D531" s="196">
        <v>87292</v>
      </c>
      <c r="E531" s="195" t="s">
        <v>181</v>
      </c>
      <c r="F531" s="195" t="s">
        <v>1269</v>
      </c>
      <c r="G531" s="634" t="s">
        <v>176</v>
      </c>
      <c r="H531" s="634"/>
      <c r="I531" s="197" t="s">
        <v>189</v>
      </c>
      <c r="J531" s="198">
        <v>3.7600000000000001E-2</v>
      </c>
      <c r="K531" s="238">
        <v>575.83000000000004</v>
      </c>
      <c r="L531" s="238">
        <v>21.65</v>
      </c>
    </row>
    <row r="532" spans="3:12" x14ac:dyDescent="0.3">
      <c r="C532" s="195" t="s">
        <v>169</v>
      </c>
      <c r="D532" s="196">
        <v>88309</v>
      </c>
      <c r="E532" s="195" t="s">
        <v>181</v>
      </c>
      <c r="F532" s="195" t="s">
        <v>278</v>
      </c>
      <c r="G532" s="634" t="s">
        <v>176</v>
      </c>
      <c r="H532" s="634"/>
      <c r="I532" s="197" t="s">
        <v>182</v>
      </c>
      <c r="J532" s="198">
        <v>0.47</v>
      </c>
      <c r="K532" s="238">
        <v>22.19</v>
      </c>
      <c r="L532" s="238">
        <v>10.42</v>
      </c>
    </row>
    <row r="533" spans="3:12" x14ac:dyDescent="0.3">
      <c r="C533" s="195" t="s">
        <v>169</v>
      </c>
      <c r="D533" s="196">
        <v>88316</v>
      </c>
      <c r="E533" s="195" t="s">
        <v>181</v>
      </c>
      <c r="F533" s="195" t="s">
        <v>185</v>
      </c>
      <c r="G533" s="634" t="s">
        <v>176</v>
      </c>
      <c r="H533" s="634"/>
      <c r="I533" s="197" t="s">
        <v>182</v>
      </c>
      <c r="J533" s="198">
        <v>0.17100000000000001</v>
      </c>
      <c r="K533" s="238">
        <v>17.66</v>
      </c>
      <c r="L533" s="238">
        <v>3.01</v>
      </c>
    </row>
    <row r="534" spans="3:12" x14ac:dyDescent="0.3">
      <c r="C534" s="96"/>
      <c r="D534" s="96"/>
      <c r="E534" s="96"/>
      <c r="F534" s="96"/>
      <c r="G534" s="96" t="s">
        <v>170</v>
      </c>
      <c r="H534" s="97">
        <v>6.6659417137886035</v>
      </c>
      <c r="I534" s="96" t="s">
        <v>171</v>
      </c>
      <c r="J534" s="97">
        <v>5.59</v>
      </c>
      <c r="K534" s="96" t="s">
        <v>172</v>
      </c>
      <c r="L534" s="97">
        <v>12.26</v>
      </c>
    </row>
    <row r="535" spans="3:12" ht="25" x14ac:dyDescent="0.3">
      <c r="C535" s="96"/>
      <c r="D535" s="96"/>
      <c r="E535" s="96"/>
      <c r="F535" s="96"/>
      <c r="G535" s="96" t="s">
        <v>173</v>
      </c>
      <c r="H535" s="97">
        <v>9.2799999999999994</v>
      </c>
      <c r="I535" s="96"/>
      <c r="J535" s="635" t="s">
        <v>174</v>
      </c>
      <c r="K535" s="635"/>
      <c r="L535" s="97">
        <v>44.36</v>
      </c>
    </row>
    <row r="536" spans="3:12" ht="14.5" thickBot="1" x14ac:dyDescent="0.35">
      <c r="C536" s="199"/>
      <c r="D536" s="199"/>
      <c r="E536" s="199"/>
      <c r="F536" s="199"/>
      <c r="G536" s="199"/>
      <c r="H536" s="199"/>
      <c r="I536" s="199"/>
      <c r="J536" s="200"/>
      <c r="K536" s="199"/>
      <c r="L536" s="212"/>
    </row>
    <row r="537" spans="3:12" ht="14.5" thickTop="1" x14ac:dyDescent="0.3">
      <c r="C537" s="201"/>
      <c r="D537" s="201"/>
      <c r="E537" s="201"/>
      <c r="F537" s="201"/>
      <c r="G537" s="201"/>
      <c r="H537" s="201"/>
      <c r="I537" s="201"/>
      <c r="J537" s="201"/>
      <c r="K537" s="201"/>
      <c r="L537" s="201"/>
    </row>
    <row r="538" spans="3:12" x14ac:dyDescent="0.3">
      <c r="C538" s="192" t="s">
        <v>1305</v>
      </c>
      <c r="D538" s="193" t="s">
        <v>160</v>
      </c>
      <c r="E538" s="192" t="s">
        <v>161</v>
      </c>
      <c r="F538" s="192" t="s">
        <v>162</v>
      </c>
      <c r="G538" s="636" t="s">
        <v>163</v>
      </c>
      <c r="H538" s="636"/>
      <c r="I538" s="194" t="s">
        <v>164</v>
      </c>
      <c r="J538" s="193" t="s">
        <v>158</v>
      </c>
      <c r="K538" s="193" t="s">
        <v>165</v>
      </c>
      <c r="L538" s="193" t="s">
        <v>166</v>
      </c>
    </row>
    <row r="539" spans="3:12" ht="52" x14ac:dyDescent="0.3">
      <c r="C539" s="206" t="s">
        <v>167</v>
      </c>
      <c r="D539" s="207">
        <v>87528</v>
      </c>
      <c r="E539" s="206" t="s">
        <v>181</v>
      </c>
      <c r="F539" s="206" t="s">
        <v>966</v>
      </c>
      <c r="G539" s="637" t="s">
        <v>301</v>
      </c>
      <c r="H539" s="637"/>
      <c r="I539" s="208" t="s">
        <v>180</v>
      </c>
      <c r="J539" s="209">
        <v>1</v>
      </c>
      <c r="K539" s="239">
        <v>42.44</v>
      </c>
      <c r="L539" s="239">
        <v>42.44</v>
      </c>
    </row>
    <row r="540" spans="3:12" ht="37.5" x14ac:dyDescent="0.3">
      <c r="C540" s="195" t="s">
        <v>169</v>
      </c>
      <c r="D540" s="196">
        <v>87369</v>
      </c>
      <c r="E540" s="195" t="s">
        <v>181</v>
      </c>
      <c r="F540" s="195" t="s">
        <v>1306</v>
      </c>
      <c r="G540" s="634" t="s">
        <v>176</v>
      </c>
      <c r="H540" s="634"/>
      <c r="I540" s="197" t="s">
        <v>189</v>
      </c>
      <c r="J540" s="198">
        <v>3.7600000000000001E-2</v>
      </c>
      <c r="K540" s="238">
        <v>687.69</v>
      </c>
      <c r="L540" s="238">
        <v>25.85</v>
      </c>
    </row>
    <row r="541" spans="3:12" x14ac:dyDescent="0.3">
      <c r="C541" s="195" t="s">
        <v>169</v>
      </c>
      <c r="D541" s="196">
        <v>88309</v>
      </c>
      <c r="E541" s="195" t="s">
        <v>181</v>
      </c>
      <c r="F541" s="195" t="s">
        <v>278</v>
      </c>
      <c r="G541" s="634" t="s">
        <v>176</v>
      </c>
      <c r="H541" s="634"/>
      <c r="I541" s="197" t="s">
        <v>182</v>
      </c>
      <c r="J541" s="198">
        <v>0.57999999999999996</v>
      </c>
      <c r="K541" s="238">
        <v>22.19</v>
      </c>
      <c r="L541" s="238">
        <v>12.87</v>
      </c>
    </row>
    <row r="542" spans="3:12" x14ac:dyDescent="0.3">
      <c r="C542" s="195" t="s">
        <v>169</v>
      </c>
      <c r="D542" s="196">
        <v>88316</v>
      </c>
      <c r="E542" s="195" t="s">
        <v>181</v>
      </c>
      <c r="F542" s="195" t="s">
        <v>185</v>
      </c>
      <c r="G542" s="634" t="s">
        <v>176</v>
      </c>
      <c r="H542" s="634"/>
      <c r="I542" s="197" t="s">
        <v>182</v>
      </c>
      <c r="J542" s="198">
        <v>0.21099999999999999</v>
      </c>
      <c r="K542" s="238">
        <v>17.66</v>
      </c>
      <c r="L542" s="238">
        <v>3.72</v>
      </c>
    </row>
    <row r="543" spans="3:12" x14ac:dyDescent="0.3">
      <c r="C543" s="96"/>
      <c r="D543" s="96"/>
      <c r="E543" s="96"/>
      <c r="F543" s="96"/>
      <c r="G543" s="96" t="s">
        <v>170</v>
      </c>
      <c r="H543" s="97">
        <v>9.7488038277511961</v>
      </c>
      <c r="I543" s="96" t="s">
        <v>171</v>
      </c>
      <c r="J543" s="97">
        <v>8.18</v>
      </c>
      <c r="K543" s="96" t="s">
        <v>172</v>
      </c>
      <c r="L543" s="97">
        <v>17.93</v>
      </c>
    </row>
    <row r="544" spans="3:12" ht="25" x14ac:dyDescent="0.3">
      <c r="C544" s="96"/>
      <c r="D544" s="96"/>
      <c r="E544" s="96"/>
      <c r="F544" s="96"/>
      <c r="G544" s="96" t="s">
        <v>173</v>
      </c>
      <c r="H544" s="97">
        <v>11.22</v>
      </c>
      <c r="I544" s="96"/>
      <c r="J544" s="635" t="s">
        <v>174</v>
      </c>
      <c r="K544" s="635"/>
      <c r="L544" s="97">
        <v>53.66</v>
      </c>
    </row>
    <row r="545" spans="3:12" ht="14.5" thickBot="1" x14ac:dyDescent="0.35">
      <c r="C545" s="199"/>
      <c r="D545" s="199"/>
      <c r="E545" s="199"/>
      <c r="F545" s="199"/>
      <c r="G545" s="199"/>
      <c r="H545" s="199"/>
      <c r="I545" s="199"/>
      <c r="J545" s="200"/>
      <c r="K545" s="199"/>
      <c r="L545" s="212"/>
    </row>
    <row r="546" spans="3:12" ht="14.5" thickTop="1" x14ac:dyDescent="0.3">
      <c r="C546" s="201"/>
      <c r="D546" s="201"/>
      <c r="E546" s="201"/>
      <c r="F546" s="201"/>
      <c r="G546" s="201"/>
      <c r="H546" s="201"/>
      <c r="I546" s="201"/>
      <c r="J546" s="201"/>
      <c r="K546" s="201"/>
      <c r="L546" s="201"/>
    </row>
    <row r="547" spans="3:12" x14ac:dyDescent="0.3">
      <c r="C547" s="192" t="s">
        <v>1307</v>
      </c>
      <c r="D547" s="193" t="s">
        <v>160</v>
      </c>
      <c r="E547" s="192" t="s">
        <v>161</v>
      </c>
      <c r="F547" s="192" t="s">
        <v>162</v>
      </c>
      <c r="G547" s="636" t="s">
        <v>163</v>
      </c>
      <c r="H547" s="636"/>
      <c r="I547" s="194" t="s">
        <v>164</v>
      </c>
      <c r="J547" s="193" t="s">
        <v>158</v>
      </c>
      <c r="K547" s="193" t="s">
        <v>165</v>
      </c>
      <c r="L547" s="193" t="s">
        <v>166</v>
      </c>
    </row>
    <row r="548" spans="3:12" ht="52" x14ac:dyDescent="0.3">
      <c r="C548" s="206" t="s">
        <v>167</v>
      </c>
      <c r="D548" s="207">
        <v>104460</v>
      </c>
      <c r="E548" s="206" t="s">
        <v>181</v>
      </c>
      <c r="F548" s="206" t="s">
        <v>967</v>
      </c>
      <c r="G548" s="637" t="s">
        <v>301</v>
      </c>
      <c r="H548" s="637"/>
      <c r="I548" s="208" t="s">
        <v>180</v>
      </c>
      <c r="J548" s="209">
        <v>1</v>
      </c>
      <c r="K548" s="239">
        <v>60.28</v>
      </c>
      <c r="L548" s="239">
        <v>60.28</v>
      </c>
    </row>
    <row r="549" spans="3:12" x14ac:dyDescent="0.3">
      <c r="C549" s="195" t="s">
        <v>169</v>
      </c>
      <c r="D549" s="196">
        <v>88256</v>
      </c>
      <c r="E549" s="195" t="s">
        <v>181</v>
      </c>
      <c r="F549" s="195" t="s">
        <v>279</v>
      </c>
      <c r="G549" s="634" t="s">
        <v>176</v>
      </c>
      <c r="H549" s="634"/>
      <c r="I549" s="197" t="s">
        <v>182</v>
      </c>
      <c r="J549" s="198">
        <v>0.8</v>
      </c>
      <c r="K549" s="238">
        <v>22.08</v>
      </c>
      <c r="L549" s="238">
        <v>17.66</v>
      </c>
    </row>
    <row r="550" spans="3:12" x14ac:dyDescent="0.3">
      <c r="C550" s="195" t="s">
        <v>169</v>
      </c>
      <c r="D550" s="196">
        <v>88316</v>
      </c>
      <c r="E550" s="195" t="s">
        <v>181</v>
      </c>
      <c r="F550" s="195" t="s">
        <v>185</v>
      </c>
      <c r="G550" s="634" t="s">
        <v>176</v>
      </c>
      <c r="H550" s="634"/>
      <c r="I550" s="197" t="s">
        <v>182</v>
      </c>
      <c r="J550" s="198">
        <v>0.42</v>
      </c>
      <c r="K550" s="238">
        <v>17.66</v>
      </c>
      <c r="L550" s="238">
        <v>7.41</v>
      </c>
    </row>
    <row r="551" spans="3:12" ht="25" x14ac:dyDescent="0.3">
      <c r="C551" s="195" t="s">
        <v>177</v>
      </c>
      <c r="D551" s="196">
        <v>533</v>
      </c>
      <c r="E551" s="195" t="s">
        <v>181</v>
      </c>
      <c r="F551" s="195" t="s">
        <v>1308</v>
      </c>
      <c r="G551" s="634" t="s">
        <v>271</v>
      </c>
      <c r="H551" s="634"/>
      <c r="I551" s="197" t="s">
        <v>180</v>
      </c>
      <c r="J551" s="198">
        <v>1.06</v>
      </c>
      <c r="K551" s="238">
        <v>26.32</v>
      </c>
      <c r="L551" s="238">
        <v>27.89</v>
      </c>
    </row>
    <row r="552" spans="3:12" x14ac:dyDescent="0.3">
      <c r="C552" s="195" t="s">
        <v>177</v>
      </c>
      <c r="D552" s="196">
        <v>1381</v>
      </c>
      <c r="E552" s="195" t="s">
        <v>181</v>
      </c>
      <c r="F552" s="195" t="s">
        <v>303</v>
      </c>
      <c r="G552" s="634" t="s">
        <v>271</v>
      </c>
      <c r="H552" s="634"/>
      <c r="I552" s="197" t="s">
        <v>192</v>
      </c>
      <c r="J552" s="198">
        <v>4.8600000000000003</v>
      </c>
      <c r="K552" s="238">
        <v>1</v>
      </c>
      <c r="L552" s="238">
        <v>4.8600000000000003</v>
      </c>
    </row>
    <row r="553" spans="3:12" x14ac:dyDescent="0.3">
      <c r="C553" s="195" t="s">
        <v>177</v>
      </c>
      <c r="D553" s="196">
        <v>34357</v>
      </c>
      <c r="E553" s="195" t="s">
        <v>181</v>
      </c>
      <c r="F553" s="195" t="s">
        <v>305</v>
      </c>
      <c r="G553" s="634" t="s">
        <v>271</v>
      </c>
      <c r="H553" s="634"/>
      <c r="I553" s="197" t="s">
        <v>192</v>
      </c>
      <c r="J553" s="198">
        <v>0.42</v>
      </c>
      <c r="K553" s="238">
        <v>5.87</v>
      </c>
      <c r="L553" s="238">
        <v>2.46</v>
      </c>
    </row>
    <row r="554" spans="3:12" x14ac:dyDescent="0.3">
      <c r="C554" s="96"/>
      <c r="D554" s="96"/>
      <c r="E554" s="96"/>
      <c r="F554" s="96"/>
      <c r="G554" s="96" t="s">
        <v>170</v>
      </c>
      <c r="H554" s="97">
        <v>10.303392779469334</v>
      </c>
      <c r="I554" s="96" t="s">
        <v>171</v>
      </c>
      <c r="J554" s="97">
        <v>8.65</v>
      </c>
      <c r="K554" s="96" t="s">
        <v>172</v>
      </c>
      <c r="L554" s="97">
        <v>18.95</v>
      </c>
    </row>
    <row r="555" spans="3:12" ht="25" x14ac:dyDescent="0.3">
      <c r="C555" s="96"/>
      <c r="D555" s="96"/>
      <c r="E555" s="96"/>
      <c r="F555" s="96"/>
      <c r="G555" s="96" t="s">
        <v>173</v>
      </c>
      <c r="H555" s="97">
        <v>15.95</v>
      </c>
      <c r="I555" s="96"/>
      <c r="J555" s="635" t="s">
        <v>174</v>
      </c>
      <c r="K555" s="635"/>
      <c r="L555" s="97">
        <v>76.23</v>
      </c>
    </row>
    <row r="556" spans="3:12" ht="14.5" thickBot="1" x14ac:dyDescent="0.35">
      <c r="C556" s="199"/>
      <c r="D556" s="199"/>
      <c r="E556" s="199"/>
      <c r="F556" s="199"/>
      <c r="G556" s="199"/>
      <c r="H556" s="199"/>
      <c r="I556" s="199"/>
      <c r="J556" s="200"/>
      <c r="K556" s="199"/>
      <c r="L556" s="212"/>
    </row>
    <row r="557" spans="3:12" ht="14.5" thickTop="1" x14ac:dyDescent="0.3">
      <c r="C557" s="201"/>
      <c r="D557" s="201"/>
      <c r="E557" s="201"/>
      <c r="F557" s="201"/>
      <c r="G557" s="201"/>
      <c r="H557" s="201"/>
      <c r="I557" s="201"/>
      <c r="J557" s="201"/>
      <c r="K557" s="201"/>
      <c r="L557" s="201"/>
    </row>
    <row r="558" spans="3:12" x14ac:dyDescent="0.3">
      <c r="C558" s="234" t="s">
        <v>1309</v>
      </c>
      <c r="D558" s="234"/>
      <c r="E558" s="234"/>
      <c r="F558" s="234" t="s">
        <v>197</v>
      </c>
      <c r="G558" s="234"/>
      <c r="H558" s="638"/>
      <c r="I558" s="638"/>
      <c r="J558" s="235"/>
      <c r="K558" s="234"/>
      <c r="L558" s="236"/>
    </row>
    <row r="559" spans="3:12" x14ac:dyDescent="0.3">
      <c r="C559" s="234" t="s">
        <v>1310</v>
      </c>
      <c r="D559" s="234"/>
      <c r="E559" s="234"/>
      <c r="F559" s="234" t="s">
        <v>968</v>
      </c>
      <c r="G559" s="234"/>
      <c r="H559" s="638"/>
      <c r="I559" s="638"/>
      <c r="J559" s="235"/>
      <c r="K559" s="234"/>
      <c r="L559" s="236"/>
    </row>
    <row r="560" spans="3:12" x14ac:dyDescent="0.3">
      <c r="C560" s="192" t="s">
        <v>1311</v>
      </c>
      <c r="D560" s="193" t="s">
        <v>160</v>
      </c>
      <c r="E560" s="192" t="s">
        <v>161</v>
      </c>
      <c r="F560" s="192" t="s">
        <v>162</v>
      </c>
      <c r="G560" s="636" t="s">
        <v>163</v>
      </c>
      <c r="H560" s="636"/>
      <c r="I560" s="194" t="s">
        <v>164</v>
      </c>
      <c r="J560" s="193" t="s">
        <v>158</v>
      </c>
      <c r="K560" s="193" t="s">
        <v>165</v>
      </c>
      <c r="L560" s="193" t="s">
        <v>166</v>
      </c>
    </row>
    <row r="561" spans="3:12" x14ac:dyDescent="0.3">
      <c r="C561" s="206" t="s">
        <v>167</v>
      </c>
      <c r="D561" s="207">
        <v>96995</v>
      </c>
      <c r="E561" s="206" t="s">
        <v>181</v>
      </c>
      <c r="F561" s="206" t="s">
        <v>191</v>
      </c>
      <c r="G561" s="637" t="s">
        <v>283</v>
      </c>
      <c r="H561" s="637"/>
      <c r="I561" s="208" t="s">
        <v>189</v>
      </c>
      <c r="J561" s="209">
        <v>1</v>
      </c>
      <c r="K561" s="239">
        <v>42.35</v>
      </c>
      <c r="L561" s="239">
        <v>42.35</v>
      </c>
    </row>
    <row r="562" spans="3:12" x14ac:dyDescent="0.3">
      <c r="C562" s="195" t="s">
        <v>169</v>
      </c>
      <c r="D562" s="196">
        <v>88316</v>
      </c>
      <c r="E562" s="195" t="s">
        <v>181</v>
      </c>
      <c r="F562" s="195" t="s">
        <v>185</v>
      </c>
      <c r="G562" s="634" t="s">
        <v>176</v>
      </c>
      <c r="H562" s="634"/>
      <c r="I562" s="197" t="s">
        <v>182</v>
      </c>
      <c r="J562" s="198">
        <v>2.3986000000000001</v>
      </c>
      <c r="K562" s="238">
        <v>17.66</v>
      </c>
      <c r="L562" s="238">
        <v>42.35</v>
      </c>
    </row>
    <row r="563" spans="3:12" x14ac:dyDescent="0.3">
      <c r="C563" s="96"/>
      <c r="D563" s="96"/>
      <c r="E563" s="96"/>
      <c r="F563" s="96"/>
      <c r="G563" s="96" t="s">
        <v>170</v>
      </c>
      <c r="H563" s="97">
        <v>16.626794258373206</v>
      </c>
      <c r="I563" s="96" t="s">
        <v>171</v>
      </c>
      <c r="J563" s="97">
        <v>13.95</v>
      </c>
      <c r="K563" s="96" t="s">
        <v>172</v>
      </c>
      <c r="L563" s="97">
        <v>30.58</v>
      </c>
    </row>
    <row r="564" spans="3:12" ht="25" x14ac:dyDescent="0.3">
      <c r="C564" s="96"/>
      <c r="D564" s="96"/>
      <c r="E564" s="96"/>
      <c r="F564" s="96"/>
      <c r="G564" s="96" t="s">
        <v>173</v>
      </c>
      <c r="H564" s="97">
        <v>11.2</v>
      </c>
      <c r="I564" s="96"/>
      <c r="J564" s="635" t="s">
        <v>174</v>
      </c>
      <c r="K564" s="635"/>
      <c r="L564" s="97">
        <v>53.55</v>
      </c>
    </row>
    <row r="565" spans="3:12" ht="14.5" thickBot="1" x14ac:dyDescent="0.35">
      <c r="C565" s="199"/>
      <c r="D565" s="199"/>
      <c r="E565" s="199"/>
      <c r="F565" s="199"/>
      <c r="G565" s="199"/>
      <c r="H565" s="199"/>
      <c r="I565" s="199"/>
      <c r="J565" s="200"/>
      <c r="K565" s="199"/>
      <c r="L565" s="212"/>
    </row>
    <row r="566" spans="3:12" ht="14.5" thickTop="1" x14ac:dyDescent="0.3">
      <c r="C566" s="201"/>
      <c r="D566" s="201"/>
      <c r="E566" s="201"/>
      <c r="F566" s="201"/>
      <c r="G566" s="201"/>
      <c r="H566" s="201"/>
      <c r="I566" s="201"/>
      <c r="J566" s="201"/>
      <c r="K566" s="201"/>
      <c r="L566" s="201"/>
    </row>
    <row r="567" spans="3:12" x14ac:dyDescent="0.3">
      <c r="C567" s="192" t="s">
        <v>1312</v>
      </c>
      <c r="D567" s="193" t="s">
        <v>160</v>
      </c>
      <c r="E567" s="192" t="s">
        <v>161</v>
      </c>
      <c r="F567" s="192" t="s">
        <v>162</v>
      </c>
      <c r="G567" s="636" t="s">
        <v>163</v>
      </c>
      <c r="H567" s="636"/>
      <c r="I567" s="194" t="s">
        <v>164</v>
      </c>
      <c r="J567" s="193" t="s">
        <v>158</v>
      </c>
      <c r="K567" s="193" t="s">
        <v>165</v>
      </c>
      <c r="L567" s="193" t="s">
        <v>166</v>
      </c>
    </row>
    <row r="568" spans="3:12" ht="39" x14ac:dyDescent="0.3">
      <c r="C568" s="206" t="s">
        <v>167</v>
      </c>
      <c r="D568" s="207">
        <v>94990</v>
      </c>
      <c r="E568" s="206" t="s">
        <v>181</v>
      </c>
      <c r="F568" s="206" t="s">
        <v>969</v>
      </c>
      <c r="G568" s="637" t="s">
        <v>306</v>
      </c>
      <c r="H568" s="637"/>
      <c r="I568" s="208" t="s">
        <v>189</v>
      </c>
      <c r="J568" s="209">
        <v>1</v>
      </c>
      <c r="K568" s="239">
        <v>821.6</v>
      </c>
      <c r="L568" s="239">
        <v>821.6</v>
      </c>
    </row>
    <row r="569" spans="3:12" x14ac:dyDescent="0.3">
      <c r="C569" s="195" t="s">
        <v>169</v>
      </c>
      <c r="D569" s="196">
        <v>88262</v>
      </c>
      <c r="E569" s="195" t="s">
        <v>181</v>
      </c>
      <c r="F569" s="195" t="s">
        <v>269</v>
      </c>
      <c r="G569" s="634" t="s">
        <v>176</v>
      </c>
      <c r="H569" s="634"/>
      <c r="I569" s="197" t="s">
        <v>182</v>
      </c>
      <c r="J569" s="198">
        <v>1.6268</v>
      </c>
      <c r="K569" s="238">
        <v>21.85</v>
      </c>
      <c r="L569" s="238">
        <v>35.54</v>
      </c>
    </row>
    <row r="570" spans="3:12" x14ac:dyDescent="0.3">
      <c r="C570" s="195" t="s">
        <v>169</v>
      </c>
      <c r="D570" s="196">
        <v>88309</v>
      </c>
      <c r="E570" s="195" t="s">
        <v>181</v>
      </c>
      <c r="F570" s="195" t="s">
        <v>278</v>
      </c>
      <c r="G570" s="634" t="s">
        <v>176</v>
      </c>
      <c r="H570" s="634"/>
      <c r="I570" s="197" t="s">
        <v>182</v>
      </c>
      <c r="J570" s="198">
        <v>1.4149</v>
      </c>
      <c r="K570" s="238">
        <v>22.19</v>
      </c>
      <c r="L570" s="238">
        <v>31.39</v>
      </c>
    </row>
    <row r="571" spans="3:12" x14ac:dyDescent="0.3">
      <c r="C571" s="195" t="s">
        <v>169</v>
      </c>
      <c r="D571" s="196">
        <v>88316</v>
      </c>
      <c r="E571" s="195" t="s">
        <v>181</v>
      </c>
      <c r="F571" s="195" t="s">
        <v>185</v>
      </c>
      <c r="G571" s="634" t="s">
        <v>176</v>
      </c>
      <c r="H571" s="634"/>
      <c r="I571" s="197" t="s">
        <v>182</v>
      </c>
      <c r="J571" s="198">
        <v>3.0417000000000001</v>
      </c>
      <c r="K571" s="238">
        <v>17.66</v>
      </c>
      <c r="L571" s="238">
        <v>53.71</v>
      </c>
    </row>
    <row r="572" spans="3:12" ht="37.5" x14ac:dyDescent="0.3">
      <c r="C572" s="195" t="s">
        <v>169</v>
      </c>
      <c r="D572" s="196">
        <v>94964</v>
      </c>
      <c r="E572" s="195" t="s">
        <v>181</v>
      </c>
      <c r="F572" s="195" t="s">
        <v>1313</v>
      </c>
      <c r="G572" s="634" t="s">
        <v>268</v>
      </c>
      <c r="H572" s="634"/>
      <c r="I572" s="197" t="s">
        <v>189</v>
      </c>
      <c r="J572" s="198">
        <v>1.2315</v>
      </c>
      <c r="K572" s="238">
        <v>539.51</v>
      </c>
      <c r="L572" s="238">
        <v>664.4</v>
      </c>
    </row>
    <row r="573" spans="3:12" ht="25" x14ac:dyDescent="0.3">
      <c r="C573" s="195" t="s">
        <v>177</v>
      </c>
      <c r="D573" s="196">
        <v>2692</v>
      </c>
      <c r="E573" s="195" t="s">
        <v>181</v>
      </c>
      <c r="F573" s="195" t="s">
        <v>289</v>
      </c>
      <c r="G573" s="634" t="s">
        <v>271</v>
      </c>
      <c r="H573" s="634"/>
      <c r="I573" s="197" t="s">
        <v>277</v>
      </c>
      <c r="J573" s="198">
        <v>2.1299999999999999E-2</v>
      </c>
      <c r="K573" s="238">
        <v>8.39</v>
      </c>
      <c r="L573" s="238">
        <v>0.17</v>
      </c>
    </row>
    <row r="574" spans="3:12" ht="25" x14ac:dyDescent="0.3">
      <c r="C574" s="195" t="s">
        <v>177</v>
      </c>
      <c r="D574" s="196">
        <v>4509</v>
      </c>
      <c r="E574" s="195" t="s">
        <v>181</v>
      </c>
      <c r="F574" s="195" t="s">
        <v>1314</v>
      </c>
      <c r="G574" s="634" t="s">
        <v>271</v>
      </c>
      <c r="H574" s="634"/>
      <c r="I574" s="197" t="s">
        <v>188</v>
      </c>
      <c r="J574" s="198">
        <v>3.125</v>
      </c>
      <c r="K574" s="238">
        <v>5.92</v>
      </c>
      <c r="L574" s="238">
        <v>18.5</v>
      </c>
    </row>
    <row r="575" spans="3:12" ht="25" x14ac:dyDescent="0.3">
      <c r="C575" s="195" t="s">
        <v>177</v>
      </c>
      <c r="D575" s="196">
        <v>4517</v>
      </c>
      <c r="E575" s="195" t="s">
        <v>181</v>
      </c>
      <c r="F575" s="195" t="s">
        <v>284</v>
      </c>
      <c r="G575" s="634" t="s">
        <v>271</v>
      </c>
      <c r="H575" s="634"/>
      <c r="I575" s="197" t="s">
        <v>188</v>
      </c>
      <c r="J575" s="198">
        <v>2.5</v>
      </c>
      <c r="K575" s="238">
        <v>4.08</v>
      </c>
      <c r="L575" s="238">
        <v>10.199999999999999</v>
      </c>
    </row>
    <row r="576" spans="3:12" x14ac:dyDescent="0.3">
      <c r="C576" s="195" t="s">
        <v>177</v>
      </c>
      <c r="D576" s="196">
        <v>5068</v>
      </c>
      <c r="E576" s="195" t="s">
        <v>181</v>
      </c>
      <c r="F576" s="195" t="s">
        <v>1235</v>
      </c>
      <c r="G576" s="634" t="s">
        <v>271</v>
      </c>
      <c r="H576" s="634"/>
      <c r="I576" s="197" t="s">
        <v>192</v>
      </c>
      <c r="J576" s="198">
        <v>0.2994</v>
      </c>
      <c r="K576" s="238">
        <v>25.69</v>
      </c>
      <c r="L576" s="238">
        <v>7.69</v>
      </c>
    </row>
    <row r="577" spans="3:12" x14ac:dyDescent="0.3">
      <c r="C577" s="96"/>
      <c r="D577" s="96"/>
      <c r="E577" s="96"/>
      <c r="F577" s="96"/>
      <c r="G577" s="96" t="s">
        <v>170</v>
      </c>
      <c r="H577" s="97">
        <v>83.835363201391914</v>
      </c>
      <c r="I577" s="96" t="s">
        <v>171</v>
      </c>
      <c r="J577" s="97">
        <v>70.349999999999994</v>
      </c>
      <c r="K577" s="96" t="s">
        <v>172</v>
      </c>
      <c r="L577" s="97">
        <v>154.19</v>
      </c>
    </row>
    <row r="578" spans="3:12" ht="25" x14ac:dyDescent="0.3">
      <c r="C578" s="96"/>
      <c r="D578" s="96"/>
      <c r="E578" s="96"/>
      <c r="F578" s="96"/>
      <c r="G578" s="96" t="s">
        <v>173</v>
      </c>
      <c r="H578" s="97">
        <v>217.39</v>
      </c>
      <c r="I578" s="96"/>
      <c r="J578" s="635" t="s">
        <v>174</v>
      </c>
      <c r="K578" s="635"/>
      <c r="L578" s="97">
        <v>1038.99</v>
      </c>
    </row>
    <row r="579" spans="3:12" ht="14.5" thickBot="1" x14ac:dyDescent="0.35">
      <c r="C579" s="199"/>
      <c r="D579" s="199"/>
      <c r="E579" s="199"/>
      <c r="F579" s="199"/>
      <c r="G579" s="199"/>
      <c r="H579" s="199"/>
      <c r="I579" s="199"/>
      <c r="J579" s="200"/>
      <c r="K579" s="199"/>
      <c r="L579" s="212"/>
    </row>
    <row r="580" spans="3:12" ht="14.5" thickTop="1" x14ac:dyDescent="0.3">
      <c r="C580" s="201"/>
      <c r="D580" s="201"/>
      <c r="E580" s="201"/>
      <c r="F580" s="201"/>
      <c r="G580" s="201"/>
      <c r="H580" s="201"/>
      <c r="I580" s="201"/>
      <c r="J580" s="201"/>
      <c r="K580" s="201"/>
      <c r="L580" s="201"/>
    </row>
    <row r="581" spans="3:12" x14ac:dyDescent="0.3">
      <c r="C581" s="234" t="s">
        <v>1315</v>
      </c>
      <c r="D581" s="234"/>
      <c r="E581" s="234"/>
      <c r="F581" s="234" t="s">
        <v>970</v>
      </c>
      <c r="G581" s="234"/>
      <c r="H581" s="638"/>
      <c r="I581" s="638"/>
      <c r="J581" s="235"/>
      <c r="K581" s="234"/>
      <c r="L581" s="236"/>
    </row>
    <row r="582" spans="3:12" x14ac:dyDescent="0.3">
      <c r="C582" s="192" t="s">
        <v>1316</v>
      </c>
      <c r="D582" s="193" t="s">
        <v>160</v>
      </c>
      <c r="E582" s="192" t="s">
        <v>161</v>
      </c>
      <c r="F582" s="192" t="s">
        <v>162</v>
      </c>
      <c r="G582" s="636" t="s">
        <v>163</v>
      </c>
      <c r="H582" s="636"/>
      <c r="I582" s="194" t="s">
        <v>164</v>
      </c>
      <c r="J582" s="193" t="s">
        <v>158</v>
      </c>
      <c r="K582" s="193" t="s">
        <v>165</v>
      </c>
      <c r="L582" s="193" t="s">
        <v>166</v>
      </c>
    </row>
    <row r="583" spans="3:12" x14ac:dyDescent="0.3">
      <c r="C583" s="206" t="s">
        <v>167</v>
      </c>
      <c r="D583" s="207">
        <v>96995</v>
      </c>
      <c r="E583" s="206" t="s">
        <v>181</v>
      </c>
      <c r="F583" s="206" t="s">
        <v>191</v>
      </c>
      <c r="G583" s="637" t="s">
        <v>283</v>
      </c>
      <c r="H583" s="637"/>
      <c r="I583" s="208" t="s">
        <v>189</v>
      </c>
      <c r="J583" s="209">
        <v>1</v>
      </c>
      <c r="K583" s="239">
        <v>42.35</v>
      </c>
      <c r="L583" s="239">
        <v>42.35</v>
      </c>
    </row>
    <row r="584" spans="3:12" x14ac:dyDescent="0.3">
      <c r="C584" s="195" t="s">
        <v>169</v>
      </c>
      <c r="D584" s="196">
        <v>88316</v>
      </c>
      <c r="E584" s="195" t="s">
        <v>181</v>
      </c>
      <c r="F584" s="195" t="s">
        <v>185</v>
      </c>
      <c r="G584" s="634" t="s">
        <v>176</v>
      </c>
      <c r="H584" s="634"/>
      <c r="I584" s="197" t="s">
        <v>182</v>
      </c>
      <c r="J584" s="198">
        <v>2.3986000000000001</v>
      </c>
      <c r="K584" s="238">
        <v>17.66</v>
      </c>
      <c r="L584" s="238">
        <v>42.35</v>
      </c>
    </row>
    <row r="585" spans="3:12" x14ac:dyDescent="0.3">
      <c r="C585" s="96"/>
      <c r="D585" s="96"/>
      <c r="E585" s="96"/>
      <c r="F585" s="96"/>
      <c r="G585" s="96" t="s">
        <v>170</v>
      </c>
      <c r="H585" s="97">
        <v>16.626794258373206</v>
      </c>
      <c r="I585" s="96" t="s">
        <v>171</v>
      </c>
      <c r="J585" s="97">
        <v>13.95</v>
      </c>
      <c r="K585" s="96" t="s">
        <v>172</v>
      </c>
      <c r="L585" s="97">
        <v>30.58</v>
      </c>
    </row>
    <row r="586" spans="3:12" ht="25" x14ac:dyDescent="0.3">
      <c r="C586" s="96"/>
      <c r="D586" s="96"/>
      <c r="E586" s="96"/>
      <c r="F586" s="96"/>
      <c r="G586" s="96" t="s">
        <v>173</v>
      </c>
      <c r="H586" s="97">
        <v>11.2</v>
      </c>
      <c r="I586" s="96"/>
      <c r="J586" s="635" t="s">
        <v>174</v>
      </c>
      <c r="K586" s="635"/>
      <c r="L586" s="97">
        <v>53.55</v>
      </c>
    </row>
    <row r="587" spans="3:12" ht="14.5" thickBot="1" x14ac:dyDescent="0.35">
      <c r="C587" s="199"/>
      <c r="D587" s="199"/>
      <c r="E587" s="199"/>
      <c r="F587" s="199"/>
      <c r="G587" s="199"/>
      <c r="H587" s="199"/>
      <c r="I587" s="199"/>
      <c r="J587" s="200"/>
      <c r="K587" s="199"/>
      <c r="L587" s="212"/>
    </row>
    <row r="588" spans="3:12" ht="14.5" thickTop="1" x14ac:dyDescent="0.3">
      <c r="C588" s="201"/>
      <c r="D588" s="201"/>
      <c r="E588" s="201"/>
      <c r="F588" s="201"/>
      <c r="G588" s="201"/>
      <c r="H588" s="201"/>
      <c r="I588" s="201"/>
      <c r="J588" s="201"/>
      <c r="K588" s="201"/>
      <c r="L588" s="201"/>
    </row>
    <row r="589" spans="3:12" x14ac:dyDescent="0.3">
      <c r="C589" s="192" t="s">
        <v>1317</v>
      </c>
      <c r="D589" s="193" t="s">
        <v>160</v>
      </c>
      <c r="E589" s="192" t="s">
        <v>161</v>
      </c>
      <c r="F589" s="192" t="s">
        <v>162</v>
      </c>
      <c r="G589" s="636" t="s">
        <v>163</v>
      </c>
      <c r="H589" s="636"/>
      <c r="I589" s="194" t="s">
        <v>164</v>
      </c>
      <c r="J589" s="193" t="s">
        <v>158</v>
      </c>
      <c r="K589" s="193" t="s">
        <v>165</v>
      </c>
      <c r="L589" s="193" t="s">
        <v>166</v>
      </c>
    </row>
    <row r="590" spans="3:12" ht="39" x14ac:dyDescent="0.3">
      <c r="C590" s="206" t="s">
        <v>167</v>
      </c>
      <c r="D590" s="207">
        <v>94990</v>
      </c>
      <c r="E590" s="206" t="s">
        <v>181</v>
      </c>
      <c r="F590" s="206" t="s">
        <v>969</v>
      </c>
      <c r="G590" s="637" t="s">
        <v>306</v>
      </c>
      <c r="H590" s="637"/>
      <c r="I590" s="208" t="s">
        <v>189</v>
      </c>
      <c r="J590" s="209">
        <v>1</v>
      </c>
      <c r="K590" s="239">
        <v>821.6</v>
      </c>
      <c r="L590" s="239">
        <v>821.6</v>
      </c>
    </row>
    <row r="591" spans="3:12" x14ac:dyDescent="0.3">
      <c r="C591" s="195" t="s">
        <v>169</v>
      </c>
      <c r="D591" s="196">
        <v>88262</v>
      </c>
      <c r="E591" s="195" t="s">
        <v>181</v>
      </c>
      <c r="F591" s="195" t="s">
        <v>269</v>
      </c>
      <c r="G591" s="634" t="s">
        <v>176</v>
      </c>
      <c r="H591" s="634"/>
      <c r="I591" s="197" t="s">
        <v>182</v>
      </c>
      <c r="J591" s="198">
        <v>1.6268</v>
      </c>
      <c r="K591" s="238">
        <v>21.85</v>
      </c>
      <c r="L591" s="238">
        <v>35.54</v>
      </c>
    </row>
    <row r="592" spans="3:12" x14ac:dyDescent="0.3">
      <c r="C592" s="195" t="s">
        <v>169</v>
      </c>
      <c r="D592" s="196">
        <v>88309</v>
      </c>
      <c r="E592" s="195" t="s">
        <v>181</v>
      </c>
      <c r="F592" s="195" t="s">
        <v>278</v>
      </c>
      <c r="G592" s="634" t="s">
        <v>176</v>
      </c>
      <c r="H592" s="634"/>
      <c r="I592" s="197" t="s">
        <v>182</v>
      </c>
      <c r="J592" s="198">
        <v>1.4149</v>
      </c>
      <c r="K592" s="238">
        <v>22.19</v>
      </c>
      <c r="L592" s="238">
        <v>31.39</v>
      </c>
    </row>
    <row r="593" spans="3:12" x14ac:dyDescent="0.3">
      <c r="C593" s="195" t="s">
        <v>169</v>
      </c>
      <c r="D593" s="196">
        <v>88316</v>
      </c>
      <c r="E593" s="195" t="s">
        <v>181</v>
      </c>
      <c r="F593" s="195" t="s">
        <v>185</v>
      </c>
      <c r="G593" s="634" t="s">
        <v>176</v>
      </c>
      <c r="H593" s="634"/>
      <c r="I593" s="197" t="s">
        <v>182</v>
      </c>
      <c r="J593" s="198">
        <v>3.0417000000000001</v>
      </c>
      <c r="K593" s="238">
        <v>17.66</v>
      </c>
      <c r="L593" s="238">
        <v>53.71</v>
      </c>
    </row>
    <row r="594" spans="3:12" ht="37.5" x14ac:dyDescent="0.3">
      <c r="C594" s="195" t="s">
        <v>169</v>
      </c>
      <c r="D594" s="196">
        <v>94964</v>
      </c>
      <c r="E594" s="195" t="s">
        <v>181</v>
      </c>
      <c r="F594" s="195" t="s">
        <v>1313</v>
      </c>
      <c r="G594" s="634" t="s">
        <v>268</v>
      </c>
      <c r="H594" s="634"/>
      <c r="I594" s="197" t="s">
        <v>189</v>
      </c>
      <c r="J594" s="198">
        <v>1.2315</v>
      </c>
      <c r="K594" s="238">
        <v>539.51</v>
      </c>
      <c r="L594" s="238">
        <v>664.4</v>
      </c>
    </row>
    <row r="595" spans="3:12" ht="25" x14ac:dyDescent="0.3">
      <c r="C595" s="195" t="s">
        <v>177</v>
      </c>
      <c r="D595" s="196">
        <v>2692</v>
      </c>
      <c r="E595" s="195" t="s">
        <v>181</v>
      </c>
      <c r="F595" s="195" t="s">
        <v>289</v>
      </c>
      <c r="G595" s="634" t="s">
        <v>271</v>
      </c>
      <c r="H595" s="634"/>
      <c r="I595" s="197" t="s">
        <v>277</v>
      </c>
      <c r="J595" s="198">
        <v>2.1299999999999999E-2</v>
      </c>
      <c r="K595" s="238">
        <v>8.39</v>
      </c>
      <c r="L595" s="238">
        <v>0.17</v>
      </c>
    </row>
    <row r="596" spans="3:12" ht="25" x14ac:dyDescent="0.3">
      <c r="C596" s="195" t="s">
        <v>177</v>
      </c>
      <c r="D596" s="196">
        <v>4509</v>
      </c>
      <c r="E596" s="195" t="s">
        <v>181</v>
      </c>
      <c r="F596" s="195" t="s">
        <v>1314</v>
      </c>
      <c r="G596" s="634" t="s">
        <v>271</v>
      </c>
      <c r="H596" s="634"/>
      <c r="I596" s="197" t="s">
        <v>188</v>
      </c>
      <c r="J596" s="198">
        <v>3.125</v>
      </c>
      <c r="K596" s="238">
        <v>5.92</v>
      </c>
      <c r="L596" s="238">
        <v>18.5</v>
      </c>
    </row>
    <row r="597" spans="3:12" ht="25" x14ac:dyDescent="0.3">
      <c r="C597" s="195" t="s">
        <v>177</v>
      </c>
      <c r="D597" s="196">
        <v>4517</v>
      </c>
      <c r="E597" s="195" t="s">
        <v>181</v>
      </c>
      <c r="F597" s="195" t="s">
        <v>284</v>
      </c>
      <c r="G597" s="634" t="s">
        <v>271</v>
      </c>
      <c r="H597" s="634"/>
      <c r="I597" s="197" t="s">
        <v>188</v>
      </c>
      <c r="J597" s="198">
        <v>2.5</v>
      </c>
      <c r="K597" s="238">
        <v>4.08</v>
      </c>
      <c r="L597" s="238">
        <v>10.199999999999999</v>
      </c>
    </row>
    <row r="598" spans="3:12" x14ac:dyDescent="0.3">
      <c r="C598" s="195" t="s">
        <v>177</v>
      </c>
      <c r="D598" s="196">
        <v>5068</v>
      </c>
      <c r="E598" s="195" t="s">
        <v>181</v>
      </c>
      <c r="F598" s="195" t="s">
        <v>1235</v>
      </c>
      <c r="G598" s="634" t="s">
        <v>271</v>
      </c>
      <c r="H598" s="634"/>
      <c r="I598" s="197" t="s">
        <v>192</v>
      </c>
      <c r="J598" s="198">
        <v>0.2994</v>
      </c>
      <c r="K598" s="238">
        <v>25.69</v>
      </c>
      <c r="L598" s="238">
        <v>7.69</v>
      </c>
    </row>
    <row r="599" spans="3:12" x14ac:dyDescent="0.3">
      <c r="C599" s="96"/>
      <c r="D599" s="96"/>
      <c r="E599" s="96"/>
      <c r="F599" s="96"/>
      <c r="G599" s="96" t="s">
        <v>170</v>
      </c>
      <c r="H599" s="97">
        <v>83.835363201391914</v>
      </c>
      <c r="I599" s="96" t="s">
        <v>171</v>
      </c>
      <c r="J599" s="97">
        <v>70.349999999999994</v>
      </c>
      <c r="K599" s="96" t="s">
        <v>172</v>
      </c>
      <c r="L599" s="97">
        <v>154.19</v>
      </c>
    </row>
    <row r="600" spans="3:12" ht="25" x14ac:dyDescent="0.3">
      <c r="C600" s="96"/>
      <c r="D600" s="96"/>
      <c r="E600" s="96"/>
      <c r="F600" s="96"/>
      <c r="G600" s="96" t="s">
        <v>173</v>
      </c>
      <c r="H600" s="97">
        <v>217.39</v>
      </c>
      <c r="I600" s="96"/>
      <c r="J600" s="635" t="s">
        <v>174</v>
      </c>
      <c r="K600" s="635"/>
      <c r="L600" s="97">
        <v>1038.99</v>
      </c>
    </row>
    <row r="601" spans="3:12" ht="14.5" thickBot="1" x14ac:dyDescent="0.35">
      <c r="C601" s="199"/>
      <c r="D601" s="199"/>
      <c r="E601" s="199"/>
      <c r="F601" s="199"/>
      <c r="G601" s="199"/>
      <c r="H601" s="199"/>
      <c r="I601" s="199"/>
      <c r="J601" s="200"/>
      <c r="K601" s="199"/>
      <c r="L601" s="212"/>
    </row>
    <row r="602" spans="3:12" ht="14.5" thickTop="1" x14ac:dyDescent="0.3">
      <c r="C602" s="201"/>
      <c r="D602" s="201"/>
      <c r="E602" s="201"/>
      <c r="F602" s="201"/>
      <c r="G602" s="201"/>
      <c r="H602" s="201"/>
      <c r="I602" s="201"/>
      <c r="J602" s="201"/>
      <c r="K602" s="201"/>
      <c r="L602" s="201"/>
    </row>
    <row r="603" spans="3:12" x14ac:dyDescent="0.3">
      <c r="C603" s="234" t="s">
        <v>1318</v>
      </c>
      <c r="D603" s="234"/>
      <c r="E603" s="234"/>
      <c r="F603" s="234" t="s">
        <v>971</v>
      </c>
      <c r="G603" s="234"/>
      <c r="H603" s="638"/>
      <c r="I603" s="638"/>
      <c r="J603" s="235"/>
      <c r="K603" s="234"/>
      <c r="L603" s="236"/>
    </row>
    <row r="604" spans="3:12" x14ac:dyDescent="0.3">
      <c r="C604" s="192" t="s">
        <v>1319</v>
      </c>
      <c r="D604" s="193" t="s">
        <v>160</v>
      </c>
      <c r="E604" s="192" t="s">
        <v>161</v>
      </c>
      <c r="F604" s="192" t="s">
        <v>162</v>
      </c>
      <c r="G604" s="636" t="s">
        <v>163</v>
      </c>
      <c r="H604" s="636"/>
      <c r="I604" s="194" t="s">
        <v>164</v>
      </c>
      <c r="J604" s="193" t="s">
        <v>158</v>
      </c>
      <c r="K604" s="193" t="s">
        <v>165</v>
      </c>
      <c r="L604" s="193" t="s">
        <v>166</v>
      </c>
    </row>
    <row r="605" spans="3:12" ht="39" x14ac:dyDescent="0.3">
      <c r="C605" s="206" t="s">
        <v>167</v>
      </c>
      <c r="D605" s="207">
        <v>93389</v>
      </c>
      <c r="E605" s="206" t="s">
        <v>181</v>
      </c>
      <c r="F605" s="206" t="s">
        <v>972</v>
      </c>
      <c r="G605" s="637" t="s">
        <v>306</v>
      </c>
      <c r="H605" s="637"/>
      <c r="I605" s="208" t="s">
        <v>180</v>
      </c>
      <c r="J605" s="209">
        <v>1</v>
      </c>
      <c r="K605" s="239">
        <v>55.79</v>
      </c>
      <c r="L605" s="239">
        <v>55.79</v>
      </c>
    </row>
    <row r="606" spans="3:12" x14ac:dyDescent="0.3">
      <c r="C606" s="195" t="s">
        <v>169</v>
      </c>
      <c r="D606" s="196">
        <v>88256</v>
      </c>
      <c r="E606" s="195" t="s">
        <v>181</v>
      </c>
      <c r="F606" s="195" t="s">
        <v>279</v>
      </c>
      <c r="G606" s="634" t="s">
        <v>176</v>
      </c>
      <c r="H606" s="634"/>
      <c r="I606" s="197" t="s">
        <v>182</v>
      </c>
      <c r="J606" s="198">
        <v>0.64</v>
      </c>
      <c r="K606" s="238">
        <v>22.08</v>
      </c>
      <c r="L606" s="238">
        <v>14.13</v>
      </c>
    </row>
    <row r="607" spans="3:12" x14ac:dyDescent="0.3">
      <c r="C607" s="195" t="s">
        <v>169</v>
      </c>
      <c r="D607" s="196">
        <v>88316</v>
      </c>
      <c r="E607" s="195" t="s">
        <v>181</v>
      </c>
      <c r="F607" s="195" t="s">
        <v>185</v>
      </c>
      <c r="G607" s="634" t="s">
        <v>176</v>
      </c>
      <c r="H607" s="634"/>
      <c r="I607" s="197" t="s">
        <v>182</v>
      </c>
      <c r="J607" s="198">
        <v>0.26</v>
      </c>
      <c r="K607" s="238">
        <v>17.66</v>
      </c>
      <c r="L607" s="238">
        <v>4.59</v>
      </c>
    </row>
    <row r="608" spans="3:12" ht="25" x14ac:dyDescent="0.3">
      <c r="C608" s="195" t="s">
        <v>177</v>
      </c>
      <c r="D608" s="196">
        <v>1297</v>
      </c>
      <c r="E608" s="195" t="s">
        <v>181</v>
      </c>
      <c r="F608" s="195" t="s">
        <v>1320</v>
      </c>
      <c r="G608" s="634" t="s">
        <v>271</v>
      </c>
      <c r="H608" s="634"/>
      <c r="I608" s="197" t="s">
        <v>180</v>
      </c>
      <c r="J608" s="198">
        <v>1.08</v>
      </c>
      <c r="K608" s="238">
        <v>28.53</v>
      </c>
      <c r="L608" s="238">
        <v>30.81</v>
      </c>
    </row>
    <row r="609" spans="3:12" x14ac:dyDescent="0.3">
      <c r="C609" s="195" t="s">
        <v>177</v>
      </c>
      <c r="D609" s="196">
        <v>1381</v>
      </c>
      <c r="E609" s="195" t="s">
        <v>181</v>
      </c>
      <c r="F609" s="195" t="s">
        <v>303</v>
      </c>
      <c r="G609" s="634" t="s">
        <v>271</v>
      </c>
      <c r="H609" s="634"/>
      <c r="I609" s="197" t="s">
        <v>192</v>
      </c>
      <c r="J609" s="198">
        <v>4.8600000000000003</v>
      </c>
      <c r="K609" s="238">
        <v>1</v>
      </c>
      <c r="L609" s="238">
        <v>4.8600000000000003</v>
      </c>
    </row>
    <row r="610" spans="3:12" x14ac:dyDescent="0.3">
      <c r="C610" s="195" t="s">
        <v>177</v>
      </c>
      <c r="D610" s="196">
        <v>34357</v>
      </c>
      <c r="E610" s="195" t="s">
        <v>181</v>
      </c>
      <c r="F610" s="195" t="s">
        <v>305</v>
      </c>
      <c r="G610" s="634" t="s">
        <v>271</v>
      </c>
      <c r="H610" s="634"/>
      <c r="I610" s="197" t="s">
        <v>192</v>
      </c>
      <c r="J610" s="198">
        <v>0.24</v>
      </c>
      <c r="K610" s="238">
        <v>5.87</v>
      </c>
      <c r="L610" s="238">
        <v>1.4</v>
      </c>
    </row>
    <row r="611" spans="3:12" x14ac:dyDescent="0.3">
      <c r="C611" s="96"/>
      <c r="D611" s="96"/>
      <c r="E611" s="96"/>
      <c r="F611" s="96"/>
      <c r="G611" s="96" t="s">
        <v>170</v>
      </c>
      <c r="H611" s="97">
        <v>7.7153110047846889</v>
      </c>
      <c r="I611" s="96" t="s">
        <v>171</v>
      </c>
      <c r="J611" s="97">
        <v>6.47</v>
      </c>
      <c r="K611" s="96" t="s">
        <v>172</v>
      </c>
      <c r="L611" s="97">
        <v>14.19</v>
      </c>
    </row>
    <row r="612" spans="3:12" ht="25" x14ac:dyDescent="0.3">
      <c r="C612" s="96"/>
      <c r="D612" s="96"/>
      <c r="E612" s="96"/>
      <c r="F612" s="96"/>
      <c r="G612" s="96" t="s">
        <v>173</v>
      </c>
      <c r="H612" s="97">
        <v>14.76</v>
      </c>
      <c r="I612" s="96"/>
      <c r="J612" s="635" t="s">
        <v>174</v>
      </c>
      <c r="K612" s="635"/>
      <c r="L612" s="97">
        <v>70.55</v>
      </c>
    </row>
    <row r="613" spans="3:12" ht="14.5" thickBot="1" x14ac:dyDescent="0.35">
      <c r="C613" s="199"/>
      <c r="D613" s="199"/>
      <c r="E613" s="199"/>
      <c r="F613" s="199"/>
      <c r="G613" s="199"/>
      <c r="H613" s="199"/>
      <c r="I613" s="199"/>
      <c r="J613" s="200"/>
      <c r="K613" s="199"/>
      <c r="L613" s="212"/>
    </row>
    <row r="614" spans="3:12" ht="14.5" thickTop="1" x14ac:dyDescent="0.3">
      <c r="C614" s="201"/>
      <c r="D614" s="201"/>
      <c r="E614" s="201"/>
      <c r="F614" s="201"/>
      <c r="G614" s="201"/>
      <c r="H614" s="201"/>
      <c r="I614" s="201"/>
      <c r="J614" s="201"/>
      <c r="K614" s="201"/>
      <c r="L614" s="201"/>
    </row>
    <row r="615" spans="3:12" x14ac:dyDescent="0.3">
      <c r="C615" s="192" t="s">
        <v>1321</v>
      </c>
      <c r="D615" s="193" t="s">
        <v>160</v>
      </c>
      <c r="E615" s="192" t="s">
        <v>161</v>
      </c>
      <c r="F615" s="192" t="s">
        <v>162</v>
      </c>
      <c r="G615" s="636" t="s">
        <v>163</v>
      </c>
      <c r="H615" s="636"/>
      <c r="I615" s="194" t="s">
        <v>164</v>
      </c>
      <c r="J615" s="193" t="s">
        <v>158</v>
      </c>
      <c r="K615" s="193" t="s">
        <v>165</v>
      </c>
      <c r="L615" s="193" t="s">
        <v>166</v>
      </c>
    </row>
    <row r="616" spans="3:12" ht="39" x14ac:dyDescent="0.3">
      <c r="C616" s="206" t="s">
        <v>167</v>
      </c>
      <c r="D616" s="207">
        <v>93390</v>
      </c>
      <c r="E616" s="206" t="s">
        <v>181</v>
      </c>
      <c r="F616" s="206" t="s">
        <v>973</v>
      </c>
      <c r="G616" s="637" t="s">
        <v>306</v>
      </c>
      <c r="H616" s="637"/>
      <c r="I616" s="208" t="s">
        <v>180</v>
      </c>
      <c r="J616" s="209">
        <v>1</v>
      </c>
      <c r="K616" s="239">
        <v>49.52</v>
      </c>
      <c r="L616" s="239">
        <v>49.52</v>
      </c>
    </row>
    <row r="617" spans="3:12" x14ac:dyDescent="0.3">
      <c r="C617" s="195" t="s">
        <v>169</v>
      </c>
      <c r="D617" s="196">
        <v>88256</v>
      </c>
      <c r="E617" s="195" t="s">
        <v>181</v>
      </c>
      <c r="F617" s="195" t="s">
        <v>279</v>
      </c>
      <c r="G617" s="634" t="s">
        <v>176</v>
      </c>
      <c r="H617" s="634"/>
      <c r="I617" s="197" t="s">
        <v>182</v>
      </c>
      <c r="J617" s="198">
        <v>0.43</v>
      </c>
      <c r="K617" s="238">
        <v>22.08</v>
      </c>
      <c r="L617" s="238">
        <v>9.49</v>
      </c>
    </row>
    <row r="618" spans="3:12" x14ac:dyDescent="0.3">
      <c r="C618" s="195" t="s">
        <v>169</v>
      </c>
      <c r="D618" s="196">
        <v>88316</v>
      </c>
      <c r="E618" s="195" t="s">
        <v>181</v>
      </c>
      <c r="F618" s="195" t="s">
        <v>185</v>
      </c>
      <c r="G618" s="634" t="s">
        <v>176</v>
      </c>
      <c r="H618" s="634"/>
      <c r="I618" s="197" t="s">
        <v>182</v>
      </c>
      <c r="J618" s="198">
        <v>0.2</v>
      </c>
      <c r="K618" s="238">
        <v>17.66</v>
      </c>
      <c r="L618" s="238">
        <v>3.53</v>
      </c>
    </row>
    <row r="619" spans="3:12" ht="25" x14ac:dyDescent="0.3">
      <c r="C619" s="195" t="s">
        <v>177</v>
      </c>
      <c r="D619" s="196">
        <v>1297</v>
      </c>
      <c r="E619" s="195" t="s">
        <v>181</v>
      </c>
      <c r="F619" s="195" t="s">
        <v>1320</v>
      </c>
      <c r="G619" s="634" t="s">
        <v>271</v>
      </c>
      <c r="H619" s="634"/>
      <c r="I619" s="197" t="s">
        <v>180</v>
      </c>
      <c r="J619" s="198">
        <v>1.06</v>
      </c>
      <c r="K619" s="238">
        <v>28.53</v>
      </c>
      <c r="L619" s="238">
        <v>30.24</v>
      </c>
    </row>
    <row r="620" spans="3:12" x14ac:dyDescent="0.3">
      <c r="C620" s="195" t="s">
        <v>177</v>
      </c>
      <c r="D620" s="196">
        <v>1381</v>
      </c>
      <c r="E620" s="195" t="s">
        <v>181</v>
      </c>
      <c r="F620" s="195" t="s">
        <v>303</v>
      </c>
      <c r="G620" s="634" t="s">
        <v>271</v>
      </c>
      <c r="H620" s="634"/>
      <c r="I620" s="197" t="s">
        <v>192</v>
      </c>
      <c r="J620" s="198">
        <v>4.8600000000000003</v>
      </c>
      <c r="K620" s="238">
        <v>1</v>
      </c>
      <c r="L620" s="238">
        <v>4.8600000000000003</v>
      </c>
    </row>
    <row r="621" spans="3:12" x14ac:dyDescent="0.3">
      <c r="C621" s="195" t="s">
        <v>177</v>
      </c>
      <c r="D621" s="196">
        <v>34357</v>
      </c>
      <c r="E621" s="195" t="s">
        <v>181</v>
      </c>
      <c r="F621" s="195" t="s">
        <v>305</v>
      </c>
      <c r="G621" s="634" t="s">
        <v>271</v>
      </c>
      <c r="H621" s="634"/>
      <c r="I621" s="197" t="s">
        <v>192</v>
      </c>
      <c r="J621" s="198">
        <v>0.24</v>
      </c>
      <c r="K621" s="238">
        <v>5.87</v>
      </c>
      <c r="L621" s="238">
        <v>1.4</v>
      </c>
    </row>
    <row r="622" spans="3:12" x14ac:dyDescent="0.3">
      <c r="C622" s="96"/>
      <c r="D622" s="96"/>
      <c r="E622" s="96"/>
      <c r="F622" s="96"/>
      <c r="G622" s="96" t="s">
        <v>170</v>
      </c>
      <c r="H622" s="97">
        <v>5.3610265000000004</v>
      </c>
      <c r="I622" s="96" t="s">
        <v>171</v>
      </c>
      <c r="J622" s="97">
        <v>4.5</v>
      </c>
      <c r="K622" s="96" t="s">
        <v>172</v>
      </c>
      <c r="L622" s="97">
        <v>9.86</v>
      </c>
    </row>
    <row r="623" spans="3:12" ht="25" x14ac:dyDescent="0.3">
      <c r="C623" s="96"/>
      <c r="D623" s="96"/>
      <c r="E623" s="96"/>
      <c r="F623" s="96"/>
      <c r="G623" s="96" t="s">
        <v>173</v>
      </c>
      <c r="H623" s="97">
        <v>13.1</v>
      </c>
      <c r="I623" s="96"/>
      <c r="J623" s="635" t="s">
        <v>174</v>
      </c>
      <c r="K623" s="635"/>
      <c r="L623" s="97">
        <v>62.62</v>
      </c>
    </row>
    <row r="624" spans="3:12" ht="14.5" thickBot="1" x14ac:dyDescent="0.35">
      <c r="C624" s="199"/>
      <c r="D624" s="199"/>
      <c r="E624" s="199"/>
      <c r="F624" s="199"/>
      <c r="G624" s="199"/>
      <c r="H624" s="199"/>
      <c r="I624" s="199"/>
      <c r="J624" s="200"/>
      <c r="K624" s="199"/>
      <c r="L624" s="212"/>
    </row>
    <row r="625" spans="3:12" ht="14.5" thickTop="1" x14ac:dyDescent="0.3">
      <c r="C625" s="201"/>
      <c r="D625" s="201"/>
      <c r="E625" s="201"/>
      <c r="F625" s="201"/>
      <c r="G625" s="201"/>
      <c r="H625" s="201"/>
      <c r="I625" s="201"/>
      <c r="J625" s="201"/>
      <c r="K625" s="201"/>
      <c r="L625" s="201"/>
    </row>
    <row r="626" spans="3:12" x14ac:dyDescent="0.3">
      <c r="C626" s="192" t="s">
        <v>1322</v>
      </c>
      <c r="D626" s="193" t="s">
        <v>160</v>
      </c>
      <c r="E626" s="192" t="s">
        <v>161</v>
      </c>
      <c r="F626" s="192" t="s">
        <v>162</v>
      </c>
      <c r="G626" s="636" t="s">
        <v>163</v>
      </c>
      <c r="H626" s="636"/>
      <c r="I626" s="194" t="s">
        <v>164</v>
      </c>
      <c r="J626" s="193" t="s">
        <v>158</v>
      </c>
      <c r="K626" s="193" t="s">
        <v>165</v>
      </c>
      <c r="L626" s="193" t="s">
        <v>166</v>
      </c>
    </row>
    <row r="627" spans="3:12" ht="26" x14ac:dyDescent="0.3">
      <c r="C627" s="206" t="s">
        <v>167</v>
      </c>
      <c r="D627" s="207">
        <v>96467</v>
      </c>
      <c r="E627" s="206" t="s">
        <v>181</v>
      </c>
      <c r="F627" s="206" t="s">
        <v>974</v>
      </c>
      <c r="G627" s="637" t="s">
        <v>306</v>
      </c>
      <c r="H627" s="637"/>
      <c r="I627" s="208" t="s">
        <v>188</v>
      </c>
      <c r="J627" s="209">
        <v>1</v>
      </c>
      <c r="K627" s="239">
        <v>6.67</v>
      </c>
      <c r="L627" s="239">
        <v>6.67</v>
      </c>
    </row>
    <row r="628" spans="3:12" x14ac:dyDescent="0.3">
      <c r="C628" s="195" t="s">
        <v>169</v>
      </c>
      <c r="D628" s="196">
        <v>88256</v>
      </c>
      <c r="E628" s="195" t="s">
        <v>181</v>
      </c>
      <c r="F628" s="195" t="s">
        <v>279</v>
      </c>
      <c r="G628" s="634" t="s">
        <v>176</v>
      </c>
      <c r="H628" s="634"/>
      <c r="I628" s="197" t="s">
        <v>182</v>
      </c>
      <c r="J628" s="198">
        <v>7.0000000000000007E-2</v>
      </c>
      <c r="K628" s="238">
        <v>22.08</v>
      </c>
      <c r="L628" s="238">
        <v>1.54</v>
      </c>
    </row>
    <row r="629" spans="3:12" x14ac:dyDescent="0.3">
      <c r="C629" s="195" t="s">
        <v>169</v>
      </c>
      <c r="D629" s="196">
        <v>88316</v>
      </c>
      <c r="E629" s="195" t="s">
        <v>181</v>
      </c>
      <c r="F629" s="195" t="s">
        <v>185</v>
      </c>
      <c r="G629" s="634" t="s">
        <v>176</v>
      </c>
      <c r="H629" s="634"/>
      <c r="I629" s="197" t="s">
        <v>182</v>
      </c>
      <c r="J629" s="198">
        <v>3.1E-2</v>
      </c>
      <c r="K629" s="238">
        <v>17.66</v>
      </c>
      <c r="L629" s="238">
        <v>0.54</v>
      </c>
    </row>
    <row r="630" spans="3:12" ht="25" x14ac:dyDescent="0.3">
      <c r="C630" s="195" t="s">
        <v>177</v>
      </c>
      <c r="D630" s="196">
        <v>1297</v>
      </c>
      <c r="E630" s="195" t="s">
        <v>181</v>
      </c>
      <c r="F630" s="195" t="s">
        <v>1320</v>
      </c>
      <c r="G630" s="634" t="s">
        <v>271</v>
      </c>
      <c r="H630" s="634"/>
      <c r="I630" s="197" t="s">
        <v>180</v>
      </c>
      <c r="J630" s="198">
        <v>0.123</v>
      </c>
      <c r="K630" s="238">
        <v>28.53</v>
      </c>
      <c r="L630" s="238">
        <v>3.5</v>
      </c>
    </row>
    <row r="631" spans="3:12" x14ac:dyDescent="0.3">
      <c r="C631" s="195" t="s">
        <v>177</v>
      </c>
      <c r="D631" s="196">
        <v>1381</v>
      </c>
      <c r="E631" s="195" t="s">
        <v>181</v>
      </c>
      <c r="F631" s="195" t="s">
        <v>303</v>
      </c>
      <c r="G631" s="634" t="s">
        <v>271</v>
      </c>
      <c r="H631" s="634"/>
      <c r="I631" s="197" t="s">
        <v>192</v>
      </c>
      <c r="J631" s="198">
        <v>0.60299999999999998</v>
      </c>
      <c r="K631" s="238">
        <v>1</v>
      </c>
      <c r="L631" s="238">
        <v>0.6</v>
      </c>
    </row>
    <row r="632" spans="3:12" x14ac:dyDescent="0.3">
      <c r="C632" s="195" t="s">
        <v>177</v>
      </c>
      <c r="D632" s="196">
        <v>34357</v>
      </c>
      <c r="E632" s="195" t="s">
        <v>181</v>
      </c>
      <c r="F632" s="195" t="s">
        <v>305</v>
      </c>
      <c r="G632" s="634" t="s">
        <v>271</v>
      </c>
      <c r="H632" s="634"/>
      <c r="I632" s="197" t="s">
        <v>192</v>
      </c>
      <c r="J632" s="198">
        <v>8.5000000000000006E-2</v>
      </c>
      <c r="K632" s="238">
        <v>5.87</v>
      </c>
      <c r="L632" s="238">
        <v>0.49</v>
      </c>
    </row>
    <row r="633" spans="3:12" x14ac:dyDescent="0.3">
      <c r="C633" s="96"/>
      <c r="D633" s="96"/>
      <c r="E633" s="96"/>
      <c r="F633" s="96"/>
      <c r="G633" s="96" t="s">
        <v>170</v>
      </c>
      <c r="H633" s="97">
        <v>0.85906916050456716</v>
      </c>
      <c r="I633" s="96" t="s">
        <v>171</v>
      </c>
      <c r="J633" s="97">
        <v>0.72</v>
      </c>
      <c r="K633" s="96" t="s">
        <v>172</v>
      </c>
      <c r="L633" s="97">
        <v>1.58</v>
      </c>
    </row>
    <row r="634" spans="3:12" ht="25" x14ac:dyDescent="0.3">
      <c r="C634" s="96"/>
      <c r="D634" s="96"/>
      <c r="E634" s="96"/>
      <c r="F634" s="96"/>
      <c r="G634" s="96" t="s">
        <v>173</v>
      </c>
      <c r="H634" s="97">
        <v>1.76</v>
      </c>
      <c r="I634" s="96"/>
      <c r="J634" s="635" t="s">
        <v>174</v>
      </c>
      <c r="K634" s="635"/>
      <c r="L634" s="97">
        <v>8.43</v>
      </c>
    </row>
    <row r="635" spans="3:12" ht="14.5" thickBot="1" x14ac:dyDescent="0.35">
      <c r="C635" s="199"/>
      <c r="D635" s="199"/>
      <c r="E635" s="199"/>
      <c r="F635" s="199"/>
      <c r="G635" s="199"/>
      <c r="H635" s="199"/>
      <c r="I635" s="199"/>
      <c r="J635" s="200"/>
      <c r="K635" s="199"/>
      <c r="L635" s="212"/>
    </row>
    <row r="636" spans="3:12" ht="14.5" thickTop="1" x14ac:dyDescent="0.3">
      <c r="C636" s="201"/>
      <c r="D636" s="201"/>
      <c r="E636" s="201"/>
      <c r="F636" s="201"/>
      <c r="G636" s="201"/>
      <c r="H636" s="201"/>
      <c r="I636" s="201"/>
      <c r="J636" s="201"/>
      <c r="K636" s="201"/>
      <c r="L636" s="201"/>
    </row>
    <row r="637" spans="3:12" x14ac:dyDescent="0.3">
      <c r="C637" s="192" t="s">
        <v>1323</v>
      </c>
      <c r="D637" s="193" t="s">
        <v>160</v>
      </c>
      <c r="E637" s="192" t="s">
        <v>161</v>
      </c>
      <c r="F637" s="192" t="s">
        <v>162</v>
      </c>
      <c r="G637" s="636" t="s">
        <v>163</v>
      </c>
      <c r="H637" s="636"/>
      <c r="I637" s="194" t="s">
        <v>164</v>
      </c>
      <c r="J637" s="193" t="s">
        <v>158</v>
      </c>
      <c r="K637" s="193" t="s">
        <v>165</v>
      </c>
      <c r="L637" s="193" t="s">
        <v>166</v>
      </c>
    </row>
    <row r="638" spans="3:12" x14ac:dyDescent="0.3">
      <c r="C638" s="206" t="s">
        <v>167</v>
      </c>
      <c r="D638" s="207">
        <v>98689</v>
      </c>
      <c r="E638" s="206" t="s">
        <v>181</v>
      </c>
      <c r="F638" s="206" t="s">
        <v>198</v>
      </c>
      <c r="G638" s="637" t="s">
        <v>306</v>
      </c>
      <c r="H638" s="637"/>
      <c r="I638" s="208" t="s">
        <v>188</v>
      </c>
      <c r="J638" s="209">
        <v>1</v>
      </c>
      <c r="K638" s="239">
        <v>136.72999999999999</v>
      </c>
      <c r="L638" s="239">
        <v>136.72999999999999</v>
      </c>
    </row>
    <row r="639" spans="3:12" x14ac:dyDescent="0.3">
      <c r="C639" s="195" t="s">
        <v>169</v>
      </c>
      <c r="D639" s="196">
        <v>88274</v>
      </c>
      <c r="E639" s="195" t="s">
        <v>181</v>
      </c>
      <c r="F639" s="195" t="s">
        <v>302</v>
      </c>
      <c r="G639" s="634" t="s">
        <v>176</v>
      </c>
      <c r="H639" s="634"/>
      <c r="I639" s="197" t="s">
        <v>182</v>
      </c>
      <c r="J639" s="198">
        <v>0.54700000000000004</v>
      </c>
      <c r="K639" s="238">
        <v>22.08</v>
      </c>
      <c r="L639" s="238">
        <v>12.07</v>
      </c>
    </row>
    <row r="640" spans="3:12" x14ac:dyDescent="0.3">
      <c r="C640" s="195" t="s">
        <v>169</v>
      </c>
      <c r="D640" s="196">
        <v>88316</v>
      </c>
      <c r="E640" s="195" t="s">
        <v>181</v>
      </c>
      <c r="F640" s="195" t="s">
        <v>185</v>
      </c>
      <c r="G640" s="634" t="s">
        <v>176</v>
      </c>
      <c r="H640" s="634"/>
      <c r="I640" s="197" t="s">
        <v>182</v>
      </c>
      <c r="J640" s="198">
        <v>0.27300000000000002</v>
      </c>
      <c r="K640" s="238">
        <v>17.66</v>
      </c>
      <c r="L640" s="238">
        <v>4.82</v>
      </c>
    </row>
    <row r="641" spans="3:12" ht="37.5" x14ac:dyDescent="0.3">
      <c r="C641" s="195" t="s">
        <v>177</v>
      </c>
      <c r="D641" s="196">
        <v>20232</v>
      </c>
      <c r="E641" s="195" t="s">
        <v>181</v>
      </c>
      <c r="F641" s="195" t="s">
        <v>308</v>
      </c>
      <c r="G641" s="634" t="s">
        <v>271</v>
      </c>
      <c r="H641" s="634"/>
      <c r="I641" s="197" t="s">
        <v>188</v>
      </c>
      <c r="J641" s="198">
        <v>1</v>
      </c>
      <c r="K641" s="238">
        <v>115.88</v>
      </c>
      <c r="L641" s="238">
        <v>115.88</v>
      </c>
    </row>
    <row r="642" spans="3:12" x14ac:dyDescent="0.3">
      <c r="C642" s="195" t="s">
        <v>177</v>
      </c>
      <c r="D642" s="196">
        <v>37595</v>
      </c>
      <c r="E642" s="195" t="s">
        <v>181</v>
      </c>
      <c r="F642" s="195" t="s">
        <v>307</v>
      </c>
      <c r="G642" s="634" t="s">
        <v>271</v>
      </c>
      <c r="H642" s="634"/>
      <c r="I642" s="197" t="s">
        <v>192</v>
      </c>
      <c r="J642" s="198">
        <v>1.29</v>
      </c>
      <c r="K642" s="238">
        <v>3.07</v>
      </c>
      <c r="L642" s="238">
        <v>3.96</v>
      </c>
    </row>
    <row r="643" spans="3:12" x14ac:dyDescent="0.3">
      <c r="C643" s="96"/>
      <c r="D643" s="96"/>
      <c r="E643" s="96"/>
      <c r="F643" s="96"/>
      <c r="G643" s="96" t="s">
        <v>170</v>
      </c>
      <c r="H643" s="97">
        <v>6.9432361896476724</v>
      </c>
      <c r="I643" s="96" t="s">
        <v>171</v>
      </c>
      <c r="J643" s="97">
        <v>5.83</v>
      </c>
      <c r="K643" s="96" t="s">
        <v>172</v>
      </c>
      <c r="L643" s="97">
        <v>12.77</v>
      </c>
    </row>
    <row r="644" spans="3:12" ht="25" x14ac:dyDescent="0.3">
      <c r="C644" s="96"/>
      <c r="D644" s="96"/>
      <c r="E644" s="96"/>
      <c r="F644" s="96"/>
      <c r="G644" s="96" t="s">
        <v>173</v>
      </c>
      <c r="H644" s="97">
        <v>36.17</v>
      </c>
      <c r="I644" s="96"/>
      <c r="J644" s="635" t="s">
        <v>174</v>
      </c>
      <c r="K644" s="635"/>
      <c r="L644" s="97">
        <v>172.9</v>
      </c>
    </row>
    <row r="645" spans="3:12" ht="14.5" thickBot="1" x14ac:dyDescent="0.35">
      <c r="C645" s="199"/>
      <c r="D645" s="199"/>
      <c r="E645" s="199"/>
      <c r="F645" s="199"/>
      <c r="G645" s="199"/>
      <c r="H645" s="199"/>
      <c r="I645" s="199"/>
      <c r="J645" s="200"/>
      <c r="K645" s="199"/>
      <c r="L645" s="212"/>
    </row>
    <row r="646" spans="3:12" ht="14.5" thickTop="1" x14ac:dyDescent="0.3">
      <c r="C646" s="201"/>
      <c r="D646" s="201"/>
      <c r="E646" s="201"/>
      <c r="F646" s="201"/>
      <c r="G646" s="201"/>
      <c r="H646" s="201"/>
      <c r="I646" s="201"/>
      <c r="J646" s="201"/>
      <c r="K646" s="201"/>
      <c r="L646" s="201"/>
    </row>
    <row r="647" spans="3:12" x14ac:dyDescent="0.3">
      <c r="C647" s="234" t="s">
        <v>1324</v>
      </c>
      <c r="D647" s="234"/>
      <c r="E647" s="234"/>
      <c r="F647" s="234" t="s">
        <v>975</v>
      </c>
      <c r="G647" s="234"/>
      <c r="H647" s="638"/>
      <c r="I647" s="638"/>
      <c r="J647" s="235"/>
      <c r="K647" s="234"/>
      <c r="L647" s="236"/>
    </row>
    <row r="648" spans="3:12" x14ac:dyDescent="0.3">
      <c r="C648" s="192" t="s">
        <v>1325</v>
      </c>
      <c r="D648" s="193" t="s">
        <v>160</v>
      </c>
      <c r="E648" s="192" t="s">
        <v>161</v>
      </c>
      <c r="F648" s="192" t="s">
        <v>162</v>
      </c>
      <c r="G648" s="636" t="s">
        <v>163</v>
      </c>
      <c r="H648" s="636"/>
      <c r="I648" s="194" t="s">
        <v>164</v>
      </c>
      <c r="J648" s="193" t="s">
        <v>158</v>
      </c>
      <c r="K648" s="193" t="s">
        <v>165</v>
      </c>
      <c r="L648" s="193" t="s">
        <v>166</v>
      </c>
    </row>
    <row r="649" spans="3:12" ht="26" x14ac:dyDescent="0.3">
      <c r="C649" s="206" t="s">
        <v>167</v>
      </c>
      <c r="D649" s="207">
        <v>96111</v>
      </c>
      <c r="E649" s="206" t="s">
        <v>181</v>
      </c>
      <c r="F649" s="206" t="s">
        <v>976</v>
      </c>
      <c r="G649" s="637" t="s">
        <v>301</v>
      </c>
      <c r="H649" s="637"/>
      <c r="I649" s="208" t="s">
        <v>180</v>
      </c>
      <c r="J649" s="209">
        <v>1</v>
      </c>
      <c r="K649" s="239">
        <v>64.510000000000005</v>
      </c>
      <c r="L649" s="239">
        <v>64.510000000000005</v>
      </c>
    </row>
    <row r="650" spans="3:12" ht="25" x14ac:dyDescent="0.3">
      <c r="C650" s="195" t="s">
        <v>169</v>
      </c>
      <c r="D650" s="196">
        <v>88278</v>
      </c>
      <c r="E650" s="195" t="s">
        <v>181</v>
      </c>
      <c r="F650" s="195" t="s">
        <v>1326</v>
      </c>
      <c r="G650" s="634" t="s">
        <v>176</v>
      </c>
      <c r="H650" s="634"/>
      <c r="I650" s="197" t="s">
        <v>182</v>
      </c>
      <c r="J650" s="198">
        <v>0.56720000000000004</v>
      </c>
      <c r="K650" s="238">
        <v>15.9</v>
      </c>
      <c r="L650" s="238">
        <v>9.01</v>
      </c>
    </row>
    <row r="651" spans="3:12" ht="25" x14ac:dyDescent="0.3">
      <c r="C651" s="195" t="s">
        <v>177</v>
      </c>
      <c r="D651" s="196">
        <v>36238</v>
      </c>
      <c r="E651" s="195" t="s">
        <v>181</v>
      </c>
      <c r="F651" s="195" t="s">
        <v>1327</v>
      </c>
      <c r="G651" s="634" t="s">
        <v>271</v>
      </c>
      <c r="H651" s="634"/>
      <c r="I651" s="197" t="s">
        <v>180</v>
      </c>
      <c r="J651" s="198">
        <v>1.0326</v>
      </c>
      <c r="K651" s="238">
        <v>26.75</v>
      </c>
      <c r="L651" s="238">
        <v>27.62</v>
      </c>
    </row>
    <row r="652" spans="3:12" ht="25" x14ac:dyDescent="0.3">
      <c r="C652" s="195" t="s">
        <v>177</v>
      </c>
      <c r="D652" s="196">
        <v>39427</v>
      </c>
      <c r="E652" s="195" t="s">
        <v>181</v>
      </c>
      <c r="F652" s="195" t="s">
        <v>1328</v>
      </c>
      <c r="G652" s="634" t="s">
        <v>271</v>
      </c>
      <c r="H652" s="634"/>
      <c r="I652" s="197" t="s">
        <v>188</v>
      </c>
      <c r="J652" s="198">
        <v>2.4018000000000002</v>
      </c>
      <c r="K652" s="238">
        <v>7.22</v>
      </c>
      <c r="L652" s="238">
        <v>17.34</v>
      </c>
    </row>
    <row r="653" spans="3:12" ht="37.5" x14ac:dyDescent="0.3">
      <c r="C653" s="195" t="s">
        <v>177</v>
      </c>
      <c r="D653" s="196">
        <v>39430</v>
      </c>
      <c r="E653" s="195" t="s">
        <v>181</v>
      </c>
      <c r="F653" s="195" t="s">
        <v>1329</v>
      </c>
      <c r="G653" s="634" t="s">
        <v>1330</v>
      </c>
      <c r="H653" s="634"/>
      <c r="I653" s="197" t="s">
        <v>175</v>
      </c>
      <c r="J653" s="198">
        <v>2.2126999999999999</v>
      </c>
      <c r="K653" s="238">
        <v>2.72</v>
      </c>
      <c r="L653" s="238">
        <v>6.01</v>
      </c>
    </row>
    <row r="654" spans="3:12" x14ac:dyDescent="0.3">
      <c r="C654" s="195" t="s">
        <v>177</v>
      </c>
      <c r="D654" s="196">
        <v>40547</v>
      </c>
      <c r="E654" s="195" t="s">
        <v>181</v>
      </c>
      <c r="F654" s="195" t="s">
        <v>1331</v>
      </c>
      <c r="G654" s="634" t="s">
        <v>271</v>
      </c>
      <c r="H654" s="634"/>
      <c r="I654" s="197" t="s">
        <v>1272</v>
      </c>
      <c r="J654" s="198">
        <v>2.2100000000000002E-2</v>
      </c>
      <c r="K654" s="238">
        <v>30.42</v>
      </c>
      <c r="L654" s="238">
        <v>0.67</v>
      </c>
    </row>
    <row r="655" spans="3:12" ht="25" x14ac:dyDescent="0.3">
      <c r="C655" s="195" t="s">
        <v>177</v>
      </c>
      <c r="D655" s="196">
        <v>40552</v>
      </c>
      <c r="E655" s="195" t="s">
        <v>181</v>
      </c>
      <c r="F655" s="195" t="s">
        <v>1332</v>
      </c>
      <c r="G655" s="634" t="s">
        <v>271</v>
      </c>
      <c r="H655" s="634"/>
      <c r="I655" s="197" t="s">
        <v>1272</v>
      </c>
      <c r="J655" s="198">
        <v>3.3300000000000003E-2</v>
      </c>
      <c r="K655" s="238">
        <v>52.16</v>
      </c>
      <c r="L655" s="238">
        <v>1.73</v>
      </c>
    </row>
    <row r="656" spans="3:12" ht="25" x14ac:dyDescent="0.3">
      <c r="C656" s="195" t="s">
        <v>177</v>
      </c>
      <c r="D656" s="196">
        <v>43131</v>
      </c>
      <c r="E656" s="195" t="s">
        <v>181</v>
      </c>
      <c r="F656" s="195" t="s">
        <v>1333</v>
      </c>
      <c r="G656" s="634" t="s">
        <v>271</v>
      </c>
      <c r="H656" s="634"/>
      <c r="I656" s="197" t="s">
        <v>192</v>
      </c>
      <c r="J656" s="198">
        <v>7.1099999999999997E-2</v>
      </c>
      <c r="K656" s="238">
        <v>29.97</v>
      </c>
      <c r="L656" s="238">
        <v>2.13</v>
      </c>
    </row>
    <row r="657" spans="3:12" x14ac:dyDescent="0.3">
      <c r="C657" s="96"/>
      <c r="D657" s="96"/>
      <c r="E657" s="96"/>
      <c r="F657" s="96"/>
      <c r="G657" s="96" t="s">
        <v>170</v>
      </c>
      <c r="H657" s="97">
        <v>3.6972596781209219</v>
      </c>
      <c r="I657" s="96" t="s">
        <v>171</v>
      </c>
      <c r="J657" s="97">
        <v>3.1</v>
      </c>
      <c r="K657" s="96" t="s">
        <v>172</v>
      </c>
      <c r="L657" s="97">
        <v>6.8</v>
      </c>
    </row>
    <row r="658" spans="3:12" ht="25" x14ac:dyDescent="0.3">
      <c r="C658" s="96"/>
      <c r="D658" s="96"/>
      <c r="E658" s="96"/>
      <c r="F658" s="96"/>
      <c r="G658" s="96" t="s">
        <v>173</v>
      </c>
      <c r="H658" s="97">
        <v>17.059999999999999</v>
      </c>
      <c r="I658" s="96"/>
      <c r="J658" s="635" t="s">
        <v>174</v>
      </c>
      <c r="K658" s="635"/>
      <c r="L658" s="97">
        <v>81.569999999999993</v>
      </c>
    </row>
    <row r="659" spans="3:12" x14ac:dyDescent="0.3">
      <c r="C659" s="199"/>
      <c r="D659" s="199"/>
      <c r="E659" s="199"/>
      <c r="F659" s="199"/>
      <c r="G659" s="199"/>
      <c r="H659" s="199"/>
      <c r="I659" s="199"/>
      <c r="J659" s="200"/>
      <c r="K659" s="199"/>
      <c r="L659" s="212"/>
    </row>
    <row r="660" spans="3:12" x14ac:dyDescent="0.3">
      <c r="C660" s="199"/>
      <c r="D660" s="199"/>
      <c r="E660" s="199"/>
      <c r="F660" s="199"/>
      <c r="G660" s="199"/>
      <c r="H660" s="199"/>
      <c r="I660" s="199"/>
      <c r="J660" s="200"/>
      <c r="K660" s="199"/>
      <c r="L660" s="212"/>
    </row>
    <row r="661" spans="3:12" x14ac:dyDescent="0.3">
      <c r="C661" s="234">
        <v>13</v>
      </c>
      <c r="D661" s="234"/>
      <c r="E661" s="234"/>
      <c r="F661" s="234" t="s">
        <v>199</v>
      </c>
      <c r="G661" s="234"/>
      <c r="H661" s="638"/>
      <c r="I661" s="638"/>
      <c r="J661" s="235"/>
      <c r="K661" s="234"/>
      <c r="L661" s="236"/>
    </row>
    <row r="662" spans="3:12" x14ac:dyDescent="0.3">
      <c r="C662" s="192" t="s">
        <v>1008</v>
      </c>
      <c r="D662" s="193" t="s">
        <v>160</v>
      </c>
      <c r="E662" s="192" t="s">
        <v>161</v>
      </c>
      <c r="F662" s="192" t="s">
        <v>162</v>
      </c>
      <c r="G662" s="636" t="s">
        <v>163</v>
      </c>
      <c r="H662" s="636"/>
      <c r="I662" s="194" t="s">
        <v>164</v>
      </c>
      <c r="J662" s="193" t="s">
        <v>158</v>
      </c>
      <c r="K662" s="193" t="s">
        <v>165</v>
      </c>
      <c r="L662" s="193" t="s">
        <v>166</v>
      </c>
    </row>
    <row r="663" spans="3:12" ht="39" x14ac:dyDescent="0.3">
      <c r="C663" s="206" t="s">
        <v>167</v>
      </c>
      <c r="D663" s="207">
        <v>91924</v>
      </c>
      <c r="E663" s="206" t="s">
        <v>181</v>
      </c>
      <c r="F663" s="206" t="s">
        <v>977</v>
      </c>
      <c r="G663" s="637" t="s">
        <v>309</v>
      </c>
      <c r="H663" s="637"/>
      <c r="I663" s="208" t="s">
        <v>188</v>
      </c>
      <c r="J663" s="209">
        <v>1</v>
      </c>
      <c r="K663" s="239">
        <v>2.63</v>
      </c>
      <c r="L663" s="239">
        <v>2.63</v>
      </c>
    </row>
    <row r="664" spans="3:12" x14ac:dyDescent="0.3">
      <c r="C664" s="195" t="s">
        <v>1425</v>
      </c>
      <c r="D664" s="196">
        <v>88247</v>
      </c>
      <c r="E664" s="195" t="s">
        <v>181</v>
      </c>
      <c r="F664" s="195" t="s">
        <v>310</v>
      </c>
      <c r="G664" s="634" t="s">
        <v>176</v>
      </c>
      <c r="H664" s="634"/>
      <c r="I664" s="197" t="s">
        <v>182</v>
      </c>
      <c r="J664" s="198">
        <v>2.4E-2</v>
      </c>
      <c r="K664" s="238">
        <v>19.07</v>
      </c>
      <c r="L664" s="238">
        <v>0.45</v>
      </c>
    </row>
    <row r="665" spans="3:12" x14ac:dyDescent="0.3">
      <c r="C665" s="195" t="s">
        <v>1425</v>
      </c>
      <c r="D665" s="196">
        <v>88264</v>
      </c>
      <c r="E665" s="195" t="s">
        <v>181</v>
      </c>
      <c r="F665" s="195" t="s">
        <v>311</v>
      </c>
      <c r="G665" s="634" t="s">
        <v>176</v>
      </c>
      <c r="H665" s="634"/>
      <c r="I665" s="197" t="s">
        <v>182</v>
      </c>
      <c r="J665" s="198">
        <v>2.4E-2</v>
      </c>
      <c r="K665" s="238">
        <v>23.04</v>
      </c>
      <c r="L665" s="238">
        <v>0.55000000000000004</v>
      </c>
    </row>
    <row r="666" spans="3:12" ht="25" x14ac:dyDescent="0.3">
      <c r="C666" s="195" t="s">
        <v>177</v>
      </c>
      <c r="D666" s="196">
        <v>1013</v>
      </c>
      <c r="E666" s="195" t="s">
        <v>181</v>
      </c>
      <c r="F666" s="195" t="s">
        <v>1334</v>
      </c>
      <c r="G666" s="634" t="s">
        <v>271</v>
      </c>
      <c r="H666" s="634"/>
      <c r="I666" s="197" t="s">
        <v>188</v>
      </c>
      <c r="J666" s="198">
        <v>1.19</v>
      </c>
      <c r="K666" s="238">
        <v>1.35</v>
      </c>
      <c r="L666" s="238">
        <v>1.6</v>
      </c>
    </row>
    <row r="667" spans="3:12" ht="25" x14ac:dyDescent="0.3">
      <c r="C667" s="195" t="s">
        <v>177</v>
      </c>
      <c r="D667" s="196">
        <v>21127</v>
      </c>
      <c r="E667" s="195" t="s">
        <v>181</v>
      </c>
      <c r="F667" s="195" t="s">
        <v>312</v>
      </c>
      <c r="G667" s="634" t="s">
        <v>271</v>
      </c>
      <c r="H667" s="634"/>
      <c r="I667" s="197" t="s">
        <v>175</v>
      </c>
      <c r="J667" s="198">
        <v>8.9999999999999993E-3</v>
      </c>
      <c r="K667" s="238">
        <v>4.0599999999999996</v>
      </c>
      <c r="L667" s="238">
        <v>0.03</v>
      </c>
    </row>
    <row r="668" spans="3:12" x14ac:dyDescent="0.3">
      <c r="C668" s="96"/>
      <c r="D668" s="96"/>
      <c r="E668" s="96"/>
      <c r="F668" s="96"/>
      <c r="G668" s="96" t="s">
        <v>170</v>
      </c>
      <c r="H668" s="97">
        <v>0.41322314049586778</v>
      </c>
      <c r="I668" s="96" t="s">
        <v>171</v>
      </c>
      <c r="J668" s="97">
        <v>0.35</v>
      </c>
      <c r="K668" s="96" t="s">
        <v>172</v>
      </c>
      <c r="L668" s="97">
        <v>0.76</v>
      </c>
    </row>
    <row r="669" spans="3:12" ht="25" x14ac:dyDescent="0.3">
      <c r="C669" s="96"/>
      <c r="D669" s="96"/>
      <c r="E669" s="96"/>
      <c r="F669" s="96"/>
      <c r="G669" s="96" t="s">
        <v>173</v>
      </c>
      <c r="H669" s="97">
        <v>0.59</v>
      </c>
      <c r="I669" s="96"/>
      <c r="J669" s="635" t="s">
        <v>174</v>
      </c>
      <c r="K669" s="635"/>
      <c r="L669" s="97">
        <v>3.22</v>
      </c>
    </row>
    <row r="670" spans="3:12" ht="14.5" thickBot="1" x14ac:dyDescent="0.35">
      <c r="C670" s="199"/>
      <c r="D670" s="199"/>
      <c r="E670" s="199"/>
      <c r="F670" s="199"/>
      <c r="G670" s="199"/>
      <c r="H670" s="199"/>
      <c r="I670" s="199"/>
      <c r="J670" s="200"/>
      <c r="K670" s="199"/>
      <c r="L670" s="212"/>
    </row>
    <row r="671" spans="3:12" ht="14.5" thickTop="1" x14ac:dyDescent="0.3">
      <c r="C671" s="201"/>
      <c r="D671" s="201"/>
      <c r="E671" s="201"/>
      <c r="F671" s="201"/>
      <c r="G671" s="201"/>
      <c r="H671" s="201"/>
      <c r="I671" s="201"/>
      <c r="J671" s="201"/>
      <c r="K671" s="201"/>
      <c r="L671" s="201"/>
    </row>
    <row r="672" spans="3:12" x14ac:dyDescent="0.3">
      <c r="C672" s="192" t="s">
        <v>1193</v>
      </c>
      <c r="D672" s="193" t="s">
        <v>160</v>
      </c>
      <c r="E672" s="192" t="s">
        <v>161</v>
      </c>
      <c r="F672" s="192" t="s">
        <v>162</v>
      </c>
      <c r="G672" s="636" t="s">
        <v>163</v>
      </c>
      <c r="H672" s="636"/>
      <c r="I672" s="194" t="s">
        <v>164</v>
      </c>
      <c r="J672" s="193" t="s">
        <v>158</v>
      </c>
      <c r="K672" s="193" t="s">
        <v>165</v>
      </c>
      <c r="L672" s="193" t="s">
        <v>166</v>
      </c>
    </row>
    <row r="673" spans="3:12" ht="39" x14ac:dyDescent="0.3">
      <c r="C673" s="206" t="s">
        <v>167</v>
      </c>
      <c r="D673" s="207">
        <v>91926</v>
      </c>
      <c r="E673" s="206" t="s">
        <v>181</v>
      </c>
      <c r="F673" s="206" t="s">
        <v>200</v>
      </c>
      <c r="G673" s="637" t="s">
        <v>309</v>
      </c>
      <c r="H673" s="637"/>
      <c r="I673" s="208" t="s">
        <v>188</v>
      </c>
      <c r="J673" s="209">
        <v>1</v>
      </c>
      <c r="K673" s="239">
        <v>3.84</v>
      </c>
      <c r="L673" s="239">
        <v>3.84</v>
      </c>
    </row>
    <row r="674" spans="3:12" x14ac:dyDescent="0.3">
      <c r="C674" s="195" t="s">
        <v>1425</v>
      </c>
      <c r="D674" s="196">
        <v>88247</v>
      </c>
      <c r="E674" s="195" t="s">
        <v>181</v>
      </c>
      <c r="F674" s="195" t="s">
        <v>310</v>
      </c>
      <c r="G674" s="634" t="s">
        <v>176</v>
      </c>
      <c r="H674" s="634"/>
      <c r="I674" s="197" t="s">
        <v>182</v>
      </c>
      <c r="J674" s="198">
        <v>0.03</v>
      </c>
      <c r="K674" s="238">
        <v>19.07</v>
      </c>
      <c r="L674" s="238">
        <v>0.56999999999999995</v>
      </c>
    </row>
    <row r="675" spans="3:12" x14ac:dyDescent="0.3">
      <c r="C675" s="195" t="s">
        <v>1425</v>
      </c>
      <c r="D675" s="196">
        <v>88264</v>
      </c>
      <c r="E675" s="195" t="s">
        <v>181</v>
      </c>
      <c r="F675" s="195" t="s">
        <v>311</v>
      </c>
      <c r="G675" s="634" t="s">
        <v>176</v>
      </c>
      <c r="H675" s="634"/>
      <c r="I675" s="197" t="s">
        <v>182</v>
      </c>
      <c r="J675" s="198">
        <v>0.03</v>
      </c>
      <c r="K675" s="238">
        <v>23.04</v>
      </c>
      <c r="L675" s="238">
        <v>0.69</v>
      </c>
    </row>
    <row r="676" spans="3:12" ht="25" x14ac:dyDescent="0.3">
      <c r="C676" s="195" t="s">
        <v>177</v>
      </c>
      <c r="D676" s="196">
        <v>1014</v>
      </c>
      <c r="E676" s="195" t="s">
        <v>181</v>
      </c>
      <c r="F676" s="195" t="s">
        <v>313</v>
      </c>
      <c r="G676" s="634" t="s">
        <v>271</v>
      </c>
      <c r="H676" s="634"/>
      <c r="I676" s="197" t="s">
        <v>188</v>
      </c>
      <c r="J676" s="198">
        <v>1.19</v>
      </c>
      <c r="K676" s="238">
        <v>2.15</v>
      </c>
      <c r="L676" s="238">
        <v>2.5499999999999998</v>
      </c>
    </row>
    <row r="677" spans="3:12" ht="25" x14ac:dyDescent="0.3">
      <c r="C677" s="195" t="s">
        <v>177</v>
      </c>
      <c r="D677" s="196">
        <v>21127</v>
      </c>
      <c r="E677" s="195" t="s">
        <v>181</v>
      </c>
      <c r="F677" s="195" t="s">
        <v>312</v>
      </c>
      <c r="G677" s="634" t="s">
        <v>271</v>
      </c>
      <c r="H677" s="634"/>
      <c r="I677" s="197" t="s">
        <v>175</v>
      </c>
      <c r="J677" s="198">
        <v>8.9999999999999993E-3</v>
      </c>
      <c r="K677" s="238">
        <v>4.0599999999999996</v>
      </c>
      <c r="L677" s="238">
        <v>0.03</v>
      </c>
    </row>
    <row r="678" spans="3:12" x14ac:dyDescent="0.3">
      <c r="C678" s="96"/>
      <c r="D678" s="96"/>
      <c r="E678" s="96"/>
      <c r="F678" s="96"/>
      <c r="G678" s="96" t="s">
        <v>170</v>
      </c>
      <c r="H678" s="97">
        <v>0.51652892561983466</v>
      </c>
      <c r="I678" s="96" t="s">
        <v>171</v>
      </c>
      <c r="J678" s="97">
        <v>0.43</v>
      </c>
      <c r="K678" s="96" t="s">
        <v>172</v>
      </c>
      <c r="L678" s="97">
        <v>0.95</v>
      </c>
    </row>
    <row r="679" spans="3:12" ht="25" x14ac:dyDescent="0.3">
      <c r="C679" s="96"/>
      <c r="D679" s="96"/>
      <c r="E679" s="96"/>
      <c r="F679" s="96"/>
      <c r="G679" s="96" t="s">
        <v>173</v>
      </c>
      <c r="H679" s="97">
        <v>0.86</v>
      </c>
      <c r="I679" s="96"/>
      <c r="J679" s="635" t="s">
        <v>174</v>
      </c>
      <c r="K679" s="635"/>
      <c r="L679" s="97">
        <v>4.7</v>
      </c>
    </row>
    <row r="680" spans="3:12" ht="14.5" thickBot="1" x14ac:dyDescent="0.35">
      <c r="C680" s="199"/>
      <c r="D680" s="199"/>
      <c r="E680" s="199"/>
      <c r="F680" s="199"/>
      <c r="G680" s="199"/>
      <c r="H680" s="199"/>
      <c r="I680" s="199"/>
      <c r="J680" s="200"/>
      <c r="K680" s="199"/>
      <c r="L680" s="212"/>
    </row>
    <row r="681" spans="3:12" ht="14.5" thickTop="1" x14ac:dyDescent="0.3">
      <c r="C681" s="201"/>
      <c r="D681" s="201"/>
      <c r="E681" s="201"/>
      <c r="F681" s="201"/>
      <c r="G681" s="201"/>
      <c r="H681" s="201"/>
      <c r="I681" s="201"/>
      <c r="J681" s="201"/>
      <c r="K681" s="201"/>
      <c r="L681" s="201"/>
    </row>
    <row r="682" spans="3:12" x14ac:dyDescent="0.3">
      <c r="C682" s="192" t="s">
        <v>1194</v>
      </c>
      <c r="D682" s="193" t="s">
        <v>160</v>
      </c>
      <c r="E682" s="192" t="s">
        <v>161</v>
      </c>
      <c r="F682" s="192" t="s">
        <v>162</v>
      </c>
      <c r="G682" s="636" t="s">
        <v>163</v>
      </c>
      <c r="H682" s="636"/>
      <c r="I682" s="194" t="s">
        <v>164</v>
      </c>
      <c r="J682" s="193" t="s">
        <v>158</v>
      </c>
      <c r="K682" s="193" t="s">
        <v>165</v>
      </c>
      <c r="L682" s="193" t="s">
        <v>166</v>
      </c>
    </row>
    <row r="683" spans="3:12" ht="26" x14ac:dyDescent="0.3">
      <c r="C683" s="206" t="s">
        <v>167</v>
      </c>
      <c r="D683" s="207">
        <v>92980</v>
      </c>
      <c r="E683" s="206" t="s">
        <v>181</v>
      </c>
      <c r="F683" s="206" t="s">
        <v>201</v>
      </c>
      <c r="G683" s="637" t="s">
        <v>309</v>
      </c>
      <c r="H683" s="637"/>
      <c r="I683" s="208" t="s">
        <v>188</v>
      </c>
      <c r="J683" s="209">
        <v>1</v>
      </c>
      <c r="K683" s="239">
        <v>9.98</v>
      </c>
      <c r="L683" s="239">
        <v>9.98</v>
      </c>
    </row>
    <row r="684" spans="3:12" x14ac:dyDescent="0.3">
      <c r="C684" s="195" t="s">
        <v>1425</v>
      </c>
      <c r="D684" s="196">
        <v>88247</v>
      </c>
      <c r="E684" s="195" t="s">
        <v>181</v>
      </c>
      <c r="F684" s="195" t="s">
        <v>310</v>
      </c>
      <c r="G684" s="634" t="s">
        <v>176</v>
      </c>
      <c r="H684" s="634"/>
      <c r="I684" s="197" t="s">
        <v>182</v>
      </c>
      <c r="J684" s="198">
        <v>8.9999999999999993E-3</v>
      </c>
      <c r="K684" s="238">
        <v>19.07</v>
      </c>
      <c r="L684" s="238">
        <v>0.17</v>
      </c>
    </row>
    <row r="685" spans="3:12" x14ac:dyDescent="0.3">
      <c r="C685" s="195" t="s">
        <v>1425</v>
      </c>
      <c r="D685" s="196">
        <v>88264</v>
      </c>
      <c r="E685" s="195" t="s">
        <v>181</v>
      </c>
      <c r="F685" s="195" t="s">
        <v>311</v>
      </c>
      <c r="G685" s="634" t="s">
        <v>176</v>
      </c>
      <c r="H685" s="634"/>
      <c r="I685" s="197" t="s">
        <v>182</v>
      </c>
      <c r="J685" s="198">
        <v>8.9999999999999993E-3</v>
      </c>
      <c r="K685" s="238">
        <v>23.04</v>
      </c>
      <c r="L685" s="238">
        <v>0.2</v>
      </c>
    </row>
    <row r="686" spans="3:12" ht="37.5" x14ac:dyDescent="0.3">
      <c r="C686" s="195" t="s">
        <v>177</v>
      </c>
      <c r="D686" s="196">
        <v>1020</v>
      </c>
      <c r="E686" s="195" t="s">
        <v>181</v>
      </c>
      <c r="F686" s="195" t="s">
        <v>314</v>
      </c>
      <c r="G686" s="634" t="s">
        <v>271</v>
      </c>
      <c r="H686" s="634"/>
      <c r="I686" s="197" t="s">
        <v>188</v>
      </c>
      <c r="J686" s="198">
        <v>1.0269999999999999</v>
      </c>
      <c r="K686" s="238">
        <v>9.32</v>
      </c>
      <c r="L686" s="238">
        <v>9.57</v>
      </c>
    </row>
    <row r="687" spans="3:12" ht="25" x14ac:dyDescent="0.3">
      <c r="C687" s="195" t="s">
        <v>177</v>
      </c>
      <c r="D687" s="196">
        <v>21127</v>
      </c>
      <c r="E687" s="195" t="s">
        <v>181</v>
      </c>
      <c r="F687" s="195" t="s">
        <v>312</v>
      </c>
      <c r="G687" s="634" t="s">
        <v>271</v>
      </c>
      <c r="H687" s="634"/>
      <c r="I687" s="197" t="s">
        <v>175</v>
      </c>
      <c r="J687" s="198">
        <v>0.01</v>
      </c>
      <c r="K687" s="238">
        <v>4.0599999999999996</v>
      </c>
      <c r="L687" s="238">
        <v>0.04</v>
      </c>
    </row>
    <row r="688" spans="3:12" x14ac:dyDescent="0.3">
      <c r="C688" s="96"/>
      <c r="D688" s="96"/>
      <c r="E688" s="96"/>
      <c r="F688" s="96"/>
      <c r="G688" s="96" t="s">
        <v>170</v>
      </c>
      <c r="H688" s="97">
        <v>0.15224010439321445</v>
      </c>
      <c r="I688" s="96" t="s">
        <v>171</v>
      </c>
      <c r="J688" s="97">
        <v>0.13</v>
      </c>
      <c r="K688" s="96" t="s">
        <v>172</v>
      </c>
      <c r="L688" s="97">
        <v>0.28000000000000003</v>
      </c>
    </row>
    <row r="689" spans="3:12" ht="25" x14ac:dyDescent="0.3">
      <c r="C689" s="96"/>
      <c r="D689" s="96"/>
      <c r="E689" s="96"/>
      <c r="F689" s="96"/>
      <c r="G689" s="96" t="s">
        <v>173</v>
      </c>
      <c r="H689" s="97">
        <v>2.2400000000000002</v>
      </c>
      <c r="I689" s="96"/>
      <c r="J689" s="635" t="s">
        <v>174</v>
      </c>
      <c r="K689" s="635"/>
      <c r="L689" s="97">
        <v>12.22</v>
      </c>
    </row>
    <row r="690" spans="3:12" ht="14.5" thickBot="1" x14ac:dyDescent="0.35">
      <c r="C690" s="199"/>
      <c r="D690" s="199"/>
      <c r="E690" s="199"/>
      <c r="F690" s="199"/>
      <c r="G690" s="199"/>
      <c r="H690" s="199"/>
      <c r="I690" s="199"/>
      <c r="J690" s="200"/>
      <c r="K690" s="199"/>
      <c r="L690" s="212"/>
    </row>
    <row r="691" spans="3:12" ht="14.5" thickTop="1" x14ac:dyDescent="0.3">
      <c r="C691" s="201"/>
      <c r="D691" s="201"/>
      <c r="E691" s="201"/>
      <c r="F691" s="201"/>
      <c r="G691" s="201"/>
      <c r="H691" s="201"/>
      <c r="I691" s="201"/>
      <c r="J691" s="201"/>
      <c r="K691" s="201"/>
      <c r="L691" s="201"/>
    </row>
    <row r="692" spans="3:12" x14ac:dyDescent="0.3">
      <c r="C692" s="192" t="s">
        <v>1195</v>
      </c>
      <c r="D692" s="193" t="s">
        <v>160</v>
      </c>
      <c r="E692" s="192" t="s">
        <v>161</v>
      </c>
      <c r="F692" s="192" t="s">
        <v>162</v>
      </c>
      <c r="G692" s="636" t="s">
        <v>163</v>
      </c>
      <c r="H692" s="636"/>
      <c r="I692" s="194" t="s">
        <v>164</v>
      </c>
      <c r="J692" s="193" t="s">
        <v>158</v>
      </c>
      <c r="K692" s="193" t="s">
        <v>165</v>
      </c>
      <c r="L692" s="193" t="s">
        <v>166</v>
      </c>
    </row>
    <row r="693" spans="3:12" ht="39" x14ac:dyDescent="0.3">
      <c r="C693" s="206" t="s">
        <v>167</v>
      </c>
      <c r="D693" s="207">
        <v>91854</v>
      </c>
      <c r="E693" s="206" t="s">
        <v>181</v>
      </c>
      <c r="F693" s="206" t="s">
        <v>978</v>
      </c>
      <c r="G693" s="637" t="s">
        <v>309</v>
      </c>
      <c r="H693" s="637"/>
      <c r="I693" s="208" t="s">
        <v>188</v>
      </c>
      <c r="J693" s="209">
        <v>1</v>
      </c>
      <c r="K693" s="239">
        <v>8.6300000000000008</v>
      </c>
      <c r="L693" s="239">
        <v>8.6300000000000008</v>
      </c>
    </row>
    <row r="694" spans="3:12" x14ac:dyDescent="0.3">
      <c r="C694" s="195" t="s">
        <v>1425</v>
      </c>
      <c r="D694" s="196">
        <v>88247</v>
      </c>
      <c r="E694" s="195" t="s">
        <v>181</v>
      </c>
      <c r="F694" s="195" t="s">
        <v>310</v>
      </c>
      <c r="G694" s="634" t="s">
        <v>176</v>
      </c>
      <c r="H694" s="634"/>
      <c r="I694" s="197" t="s">
        <v>182</v>
      </c>
      <c r="J694" s="198">
        <v>0.14399999999999999</v>
      </c>
      <c r="K694" s="238">
        <v>19.07</v>
      </c>
      <c r="L694" s="238">
        <v>2.74</v>
      </c>
    </row>
    <row r="695" spans="3:12" x14ac:dyDescent="0.3">
      <c r="C695" s="195" t="s">
        <v>1425</v>
      </c>
      <c r="D695" s="196">
        <v>88264</v>
      </c>
      <c r="E695" s="195" t="s">
        <v>181</v>
      </c>
      <c r="F695" s="195" t="s">
        <v>311</v>
      </c>
      <c r="G695" s="634" t="s">
        <v>176</v>
      </c>
      <c r="H695" s="634"/>
      <c r="I695" s="197" t="s">
        <v>182</v>
      </c>
      <c r="J695" s="198">
        <v>0.14399999999999999</v>
      </c>
      <c r="K695" s="238">
        <v>23.04</v>
      </c>
      <c r="L695" s="238">
        <v>3.31</v>
      </c>
    </row>
    <row r="696" spans="3:12" x14ac:dyDescent="0.3">
      <c r="C696" s="195" t="s">
        <v>177</v>
      </c>
      <c r="D696" s="196">
        <v>2688</v>
      </c>
      <c r="E696" s="195" t="s">
        <v>181</v>
      </c>
      <c r="F696" s="195" t="s">
        <v>1335</v>
      </c>
      <c r="G696" s="634" t="s">
        <v>271</v>
      </c>
      <c r="H696" s="634"/>
      <c r="I696" s="197" t="s">
        <v>188</v>
      </c>
      <c r="J696" s="198">
        <v>1.0169999999999999</v>
      </c>
      <c r="K696" s="238">
        <v>2.54</v>
      </c>
      <c r="L696" s="238">
        <v>2.58</v>
      </c>
    </row>
    <row r="697" spans="3:12" x14ac:dyDescent="0.3">
      <c r="C697" s="96"/>
      <c r="D697" s="96"/>
      <c r="E697" s="96"/>
      <c r="F697" s="96"/>
      <c r="G697" s="96" t="s">
        <v>170</v>
      </c>
      <c r="H697" s="97">
        <v>2.4956502827316225</v>
      </c>
      <c r="I697" s="96" t="s">
        <v>171</v>
      </c>
      <c r="J697" s="97">
        <v>2.09</v>
      </c>
      <c r="K697" s="96" t="s">
        <v>172</v>
      </c>
      <c r="L697" s="97">
        <v>4.59</v>
      </c>
    </row>
    <row r="698" spans="3:12" ht="25" x14ac:dyDescent="0.3">
      <c r="C698" s="96"/>
      <c r="D698" s="96"/>
      <c r="E698" s="96"/>
      <c r="F698" s="96"/>
      <c r="G698" s="96" t="s">
        <v>173</v>
      </c>
      <c r="H698" s="97">
        <v>1.93</v>
      </c>
      <c r="I698" s="96"/>
      <c r="J698" s="635" t="s">
        <v>174</v>
      </c>
      <c r="K698" s="635"/>
      <c r="L698" s="97">
        <v>10.56</v>
      </c>
    </row>
    <row r="699" spans="3:12" ht="14.5" thickBot="1" x14ac:dyDescent="0.35">
      <c r="C699" s="199"/>
      <c r="D699" s="199"/>
      <c r="E699" s="199"/>
      <c r="F699" s="199"/>
      <c r="G699" s="199"/>
      <c r="H699" s="199"/>
      <c r="I699" s="199"/>
      <c r="J699" s="200"/>
      <c r="K699" s="199"/>
      <c r="L699" s="212"/>
    </row>
    <row r="700" spans="3:12" ht="14.5" thickTop="1" x14ac:dyDescent="0.3">
      <c r="C700" s="201"/>
      <c r="D700" s="201"/>
      <c r="E700" s="201"/>
      <c r="F700" s="201"/>
      <c r="G700" s="201"/>
      <c r="H700" s="201"/>
      <c r="I700" s="201"/>
      <c r="J700" s="201"/>
      <c r="K700" s="201"/>
      <c r="L700" s="201"/>
    </row>
    <row r="701" spans="3:12" x14ac:dyDescent="0.3">
      <c r="C701" s="192" t="s">
        <v>1196</v>
      </c>
      <c r="D701" s="193" t="s">
        <v>160</v>
      </c>
      <c r="E701" s="192" t="s">
        <v>161</v>
      </c>
      <c r="F701" s="192" t="s">
        <v>162</v>
      </c>
      <c r="G701" s="636" t="s">
        <v>163</v>
      </c>
      <c r="H701" s="636"/>
      <c r="I701" s="194" t="s">
        <v>164</v>
      </c>
      <c r="J701" s="193" t="s">
        <v>158</v>
      </c>
      <c r="K701" s="193" t="s">
        <v>165</v>
      </c>
      <c r="L701" s="193" t="s">
        <v>166</v>
      </c>
    </row>
    <row r="702" spans="3:12" ht="26" x14ac:dyDescent="0.3">
      <c r="C702" s="206" t="s">
        <v>167</v>
      </c>
      <c r="D702" s="207">
        <v>90447</v>
      </c>
      <c r="E702" s="206" t="s">
        <v>181</v>
      </c>
      <c r="F702" s="206" t="s">
        <v>1502</v>
      </c>
      <c r="G702" s="637" t="s">
        <v>341</v>
      </c>
      <c r="H702" s="637"/>
      <c r="I702" s="208" t="s">
        <v>188</v>
      </c>
      <c r="J702" s="209">
        <v>1</v>
      </c>
      <c r="K702" s="239">
        <v>5.61</v>
      </c>
      <c r="L702" s="239">
        <v>5.61</v>
      </c>
    </row>
    <row r="703" spans="3:12" x14ac:dyDescent="0.3">
      <c r="C703" s="195" t="s">
        <v>1425</v>
      </c>
      <c r="D703" s="196">
        <v>88247</v>
      </c>
      <c r="E703" s="195" t="s">
        <v>181</v>
      </c>
      <c r="F703" s="195" t="s">
        <v>310</v>
      </c>
      <c r="G703" s="634" t="s">
        <v>176</v>
      </c>
      <c r="H703" s="634"/>
      <c r="I703" s="197" t="s">
        <v>182</v>
      </c>
      <c r="J703" s="198">
        <v>3.4000000000000002E-2</v>
      </c>
      <c r="K703" s="238">
        <v>19.07</v>
      </c>
      <c r="L703" s="238">
        <v>0.64</v>
      </c>
    </row>
    <row r="704" spans="3:12" x14ac:dyDescent="0.3">
      <c r="C704" s="195" t="s">
        <v>1425</v>
      </c>
      <c r="D704" s="196">
        <v>88264</v>
      </c>
      <c r="E704" s="195" t="s">
        <v>181</v>
      </c>
      <c r="F704" s="195" t="s">
        <v>311</v>
      </c>
      <c r="G704" s="634" t="s">
        <v>176</v>
      </c>
      <c r="H704" s="634"/>
      <c r="I704" s="197" t="s">
        <v>182</v>
      </c>
      <c r="J704" s="198">
        <v>0.216</v>
      </c>
      <c r="K704" s="238">
        <v>23.04</v>
      </c>
      <c r="L704" s="238">
        <v>4.97</v>
      </c>
    </row>
    <row r="705" spans="3:12" x14ac:dyDescent="0.3">
      <c r="C705" s="96"/>
      <c r="D705" s="96"/>
      <c r="E705" s="96"/>
      <c r="F705" s="96"/>
      <c r="G705" s="96" t="s">
        <v>170</v>
      </c>
      <c r="H705" s="97">
        <v>2.3651587646802956</v>
      </c>
      <c r="I705" s="96" t="s">
        <v>171</v>
      </c>
      <c r="J705" s="97">
        <v>1.98</v>
      </c>
      <c r="K705" s="96" t="s">
        <v>172</v>
      </c>
      <c r="L705" s="97">
        <v>4.3499999999999996</v>
      </c>
    </row>
    <row r="706" spans="3:12" ht="25" x14ac:dyDescent="0.3">
      <c r="C706" s="96"/>
      <c r="D706" s="96"/>
      <c r="E706" s="96"/>
      <c r="F706" s="96"/>
      <c r="G706" s="96" t="s">
        <v>173</v>
      </c>
      <c r="H706" s="97">
        <v>1.26</v>
      </c>
      <c r="I706" s="96"/>
      <c r="J706" s="635" t="s">
        <v>174</v>
      </c>
      <c r="K706" s="635"/>
      <c r="L706" s="97">
        <v>6.87</v>
      </c>
    </row>
    <row r="707" spans="3:12" ht="14.5" thickBot="1" x14ac:dyDescent="0.35">
      <c r="C707" s="199"/>
      <c r="D707" s="199"/>
      <c r="E707" s="199"/>
      <c r="F707" s="199"/>
      <c r="G707" s="199"/>
      <c r="H707" s="199"/>
      <c r="I707" s="199"/>
      <c r="J707" s="200"/>
      <c r="K707" s="199"/>
      <c r="L707" s="212"/>
    </row>
    <row r="708" spans="3:12" ht="14.5" thickTop="1" x14ac:dyDescent="0.3">
      <c r="C708" s="201"/>
      <c r="D708" s="201"/>
      <c r="E708" s="201"/>
      <c r="F708" s="201"/>
      <c r="G708" s="201"/>
      <c r="H708" s="201"/>
      <c r="I708" s="201"/>
      <c r="J708" s="201"/>
      <c r="K708" s="201"/>
      <c r="L708" s="201"/>
    </row>
    <row r="709" spans="3:12" x14ac:dyDescent="0.3">
      <c r="C709" s="192" t="s">
        <v>1197</v>
      </c>
      <c r="D709" s="193" t="s">
        <v>160</v>
      </c>
      <c r="E709" s="192" t="s">
        <v>161</v>
      </c>
      <c r="F709" s="192" t="s">
        <v>162</v>
      </c>
      <c r="G709" s="636" t="s">
        <v>163</v>
      </c>
      <c r="H709" s="636"/>
      <c r="I709" s="194" t="s">
        <v>164</v>
      </c>
      <c r="J709" s="193" t="s">
        <v>158</v>
      </c>
      <c r="K709" s="193" t="s">
        <v>165</v>
      </c>
      <c r="L709" s="193" t="s">
        <v>166</v>
      </c>
    </row>
    <row r="710" spans="3:12" ht="39" x14ac:dyDescent="0.3">
      <c r="C710" s="206" t="s">
        <v>167</v>
      </c>
      <c r="D710" s="207">
        <v>92027</v>
      </c>
      <c r="E710" s="206" t="s">
        <v>181</v>
      </c>
      <c r="F710" s="206" t="s">
        <v>1468</v>
      </c>
      <c r="G710" s="637" t="s">
        <v>309</v>
      </c>
      <c r="H710" s="637"/>
      <c r="I710" s="208" t="s">
        <v>175</v>
      </c>
      <c r="J710" s="209">
        <v>1</v>
      </c>
      <c r="K710" s="239">
        <v>53.56</v>
      </c>
      <c r="L710" s="239">
        <v>53.56</v>
      </c>
    </row>
    <row r="711" spans="3:12" ht="37.5" x14ac:dyDescent="0.3">
      <c r="C711" s="195" t="s">
        <v>1425</v>
      </c>
      <c r="D711" s="196">
        <v>91946</v>
      </c>
      <c r="E711" s="195" t="s">
        <v>181</v>
      </c>
      <c r="F711" s="195" t="s">
        <v>332</v>
      </c>
      <c r="G711" s="634" t="s">
        <v>309</v>
      </c>
      <c r="H711" s="634"/>
      <c r="I711" s="197" t="s">
        <v>175</v>
      </c>
      <c r="J711" s="198">
        <v>1</v>
      </c>
      <c r="K711" s="238">
        <v>6.92</v>
      </c>
      <c r="L711" s="238">
        <v>6.92</v>
      </c>
    </row>
    <row r="712" spans="3:12" ht="37.5" x14ac:dyDescent="0.3">
      <c r="C712" s="195" t="s">
        <v>1425</v>
      </c>
      <c r="D712" s="196">
        <v>92026</v>
      </c>
      <c r="E712" s="195" t="s">
        <v>181</v>
      </c>
      <c r="F712" s="195" t="s">
        <v>1539</v>
      </c>
      <c r="G712" s="634" t="s">
        <v>309</v>
      </c>
      <c r="H712" s="634"/>
      <c r="I712" s="197" t="s">
        <v>175</v>
      </c>
      <c r="J712" s="198">
        <v>1</v>
      </c>
      <c r="K712" s="238">
        <v>46.64</v>
      </c>
      <c r="L712" s="238">
        <v>46.64</v>
      </c>
    </row>
    <row r="713" spans="3:12" x14ac:dyDescent="0.3">
      <c r="C713" s="96"/>
      <c r="D713" s="96"/>
      <c r="E713" s="96"/>
      <c r="F713" s="96"/>
      <c r="G713" s="96" t="s">
        <v>170</v>
      </c>
      <c r="H713" s="97">
        <v>12.271639800000001</v>
      </c>
      <c r="I713" s="96" t="s">
        <v>171</v>
      </c>
      <c r="J713" s="97">
        <v>10.3</v>
      </c>
      <c r="K713" s="96" t="s">
        <v>172</v>
      </c>
      <c r="L713" s="97">
        <v>22.57</v>
      </c>
    </row>
    <row r="714" spans="3:12" ht="25" x14ac:dyDescent="0.3">
      <c r="C714" s="96"/>
      <c r="D714" s="96"/>
      <c r="E714" s="96"/>
      <c r="F714" s="96"/>
      <c r="G714" s="96" t="s">
        <v>173</v>
      </c>
      <c r="H714" s="97">
        <v>12.03</v>
      </c>
      <c r="I714" s="96"/>
      <c r="J714" s="635" t="s">
        <v>174</v>
      </c>
      <c r="K714" s="635"/>
      <c r="L714" s="97">
        <v>65.59</v>
      </c>
    </row>
    <row r="715" spans="3:12" ht="14.5" thickBot="1" x14ac:dyDescent="0.35">
      <c r="C715" s="199"/>
      <c r="D715" s="199"/>
      <c r="E715" s="199"/>
      <c r="F715" s="199"/>
      <c r="G715" s="199"/>
      <c r="H715" s="199"/>
      <c r="I715" s="199"/>
      <c r="J715" s="200"/>
      <c r="K715" s="199"/>
      <c r="L715" s="212"/>
    </row>
    <row r="716" spans="3:12" ht="14.5" thickTop="1" x14ac:dyDescent="0.3">
      <c r="C716" s="201"/>
      <c r="D716" s="201"/>
      <c r="E716" s="201"/>
      <c r="F716" s="201"/>
      <c r="G716" s="201"/>
      <c r="H716" s="201"/>
      <c r="I716" s="201"/>
      <c r="J716" s="201"/>
      <c r="K716" s="201"/>
      <c r="L716" s="201"/>
    </row>
    <row r="717" spans="3:12" x14ac:dyDescent="0.3">
      <c r="C717" s="192" t="s">
        <v>1198</v>
      </c>
      <c r="D717" s="193" t="s">
        <v>160</v>
      </c>
      <c r="E717" s="192" t="s">
        <v>161</v>
      </c>
      <c r="F717" s="192" t="s">
        <v>162</v>
      </c>
      <c r="G717" s="636" t="s">
        <v>163</v>
      </c>
      <c r="H717" s="636"/>
      <c r="I717" s="194" t="s">
        <v>164</v>
      </c>
      <c r="J717" s="193" t="s">
        <v>158</v>
      </c>
      <c r="K717" s="193" t="s">
        <v>165</v>
      </c>
      <c r="L717" s="193" t="s">
        <v>166</v>
      </c>
    </row>
    <row r="718" spans="3:12" ht="39" x14ac:dyDescent="0.3">
      <c r="C718" s="206" t="s">
        <v>167</v>
      </c>
      <c r="D718" s="207">
        <v>92023</v>
      </c>
      <c r="E718" s="206" t="s">
        <v>181</v>
      </c>
      <c r="F718" s="206" t="s">
        <v>979</v>
      </c>
      <c r="G718" s="637" t="s">
        <v>309</v>
      </c>
      <c r="H718" s="637"/>
      <c r="I718" s="208" t="s">
        <v>175</v>
      </c>
      <c r="J718" s="209">
        <v>1</v>
      </c>
      <c r="K718" s="239">
        <v>40.299999999999997</v>
      </c>
      <c r="L718" s="239">
        <v>40.299999999999997</v>
      </c>
    </row>
    <row r="719" spans="3:12" ht="37.5" x14ac:dyDescent="0.3">
      <c r="C719" s="195" t="s">
        <v>1425</v>
      </c>
      <c r="D719" s="196">
        <v>91946</v>
      </c>
      <c r="E719" s="195" t="s">
        <v>181</v>
      </c>
      <c r="F719" s="195" t="s">
        <v>332</v>
      </c>
      <c r="G719" s="634" t="s">
        <v>309</v>
      </c>
      <c r="H719" s="634"/>
      <c r="I719" s="197" t="s">
        <v>175</v>
      </c>
      <c r="J719" s="198">
        <v>1</v>
      </c>
      <c r="K719" s="238">
        <v>6.92</v>
      </c>
      <c r="L719" s="238">
        <v>6.92</v>
      </c>
    </row>
    <row r="720" spans="3:12" ht="37.5" x14ac:dyDescent="0.3">
      <c r="C720" s="195" t="s">
        <v>1425</v>
      </c>
      <c r="D720" s="196">
        <v>92022</v>
      </c>
      <c r="E720" s="195" t="s">
        <v>181</v>
      </c>
      <c r="F720" s="195" t="s">
        <v>1336</v>
      </c>
      <c r="G720" s="634" t="s">
        <v>309</v>
      </c>
      <c r="H720" s="634"/>
      <c r="I720" s="197" t="s">
        <v>175</v>
      </c>
      <c r="J720" s="198">
        <v>1</v>
      </c>
      <c r="K720" s="238">
        <v>33.380000000000003</v>
      </c>
      <c r="L720" s="238">
        <v>33.380000000000003</v>
      </c>
    </row>
    <row r="721" spans="3:12" x14ac:dyDescent="0.3">
      <c r="C721" s="96"/>
      <c r="D721" s="96"/>
      <c r="E721" s="96"/>
      <c r="F721" s="96"/>
      <c r="G721" s="96" t="s">
        <v>170</v>
      </c>
      <c r="H721" s="97">
        <v>9.4062636000000008</v>
      </c>
      <c r="I721" s="96" t="s">
        <v>171</v>
      </c>
      <c r="J721" s="97">
        <v>7.89</v>
      </c>
      <c r="K721" s="96" t="s">
        <v>172</v>
      </c>
      <c r="L721" s="97">
        <v>17.3</v>
      </c>
    </row>
    <row r="722" spans="3:12" ht="25" x14ac:dyDescent="0.3">
      <c r="C722" s="96"/>
      <c r="D722" s="96"/>
      <c r="E722" s="96"/>
      <c r="F722" s="96"/>
      <c r="G722" s="96" t="s">
        <v>173</v>
      </c>
      <c r="H722" s="97">
        <v>9.0500000000000007</v>
      </c>
      <c r="I722" s="96"/>
      <c r="J722" s="635" t="s">
        <v>174</v>
      </c>
      <c r="K722" s="635"/>
      <c r="L722" s="97">
        <v>49.35</v>
      </c>
    </row>
    <row r="723" spans="3:12" ht="14.5" thickBot="1" x14ac:dyDescent="0.35">
      <c r="C723" s="199"/>
      <c r="D723" s="199"/>
      <c r="E723" s="199"/>
      <c r="F723" s="199"/>
      <c r="G723" s="199"/>
      <c r="H723" s="199"/>
      <c r="I723" s="199"/>
      <c r="J723" s="200"/>
      <c r="K723" s="199"/>
      <c r="L723" s="212"/>
    </row>
    <row r="724" spans="3:12" ht="14.5" thickTop="1" x14ac:dyDescent="0.3">
      <c r="C724" s="201"/>
      <c r="D724" s="201"/>
      <c r="E724" s="201"/>
      <c r="F724" s="201"/>
      <c r="G724" s="201"/>
      <c r="H724" s="201"/>
      <c r="I724" s="201"/>
      <c r="J724" s="201"/>
      <c r="K724" s="201"/>
      <c r="L724" s="201"/>
    </row>
    <row r="725" spans="3:12" x14ac:dyDescent="0.3">
      <c r="C725" s="192" t="s">
        <v>1199</v>
      </c>
      <c r="D725" s="193" t="s">
        <v>160</v>
      </c>
      <c r="E725" s="192" t="s">
        <v>161</v>
      </c>
      <c r="F725" s="192" t="s">
        <v>162</v>
      </c>
      <c r="G725" s="636" t="s">
        <v>163</v>
      </c>
      <c r="H725" s="636"/>
      <c r="I725" s="194" t="s">
        <v>164</v>
      </c>
      <c r="J725" s="193" t="s">
        <v>158</v>
      </c>
      <c r="K725" s="193" t="s">
        <v>165</v>
      </c>
      <c r="L725" s="193" t="s">
        <v>166</v>
      </c>
    </row>
    <row r="726" spans="3:12" ht="26" x14ac:dyDescent="0.3">
      <c r="C726" s="206" t="s">
        <v>167</v>
      </c>
      <c r="D726" s="207">
        <v>92008</v>
      </c>
      <c r="E726" s="206" t="s">
        <v>181</v>
      </c>
      <c r="F726" s="206" t="s">
        <v>980</v>
      </c>
      <c r="G726" s="637" t="s">
        <v>309</v>
      </c>
      <c r="H726" s="637"/>
      <c r="I726" s="208" t="s">
        <v>175</v>
      </c>
      <c r="J726" s="209">
        <v>1</v>
      </c>
      <c r="K726" s="239">
        <v>38.51</v>
      </c>
      <c r="L726" s="239">
        <v>38.51</v>
      </c>
    </row>
    <row r="727" spans="3:12" ht="37.5" x14ac:dyDescent="0.3">
      <c r="C727" s="195" t="s">
        <v>1425</v>
      </c>
      <c r="D727" s="196">
        <v>91946</v>
      </c>
      <c r="E727" s="195" t="s">
        <v>181</v>
      </c>
      <c r="F727" s="195" t="s">
        <v>332</v>
      </c>
      <c r="G727" s="634" t="s">
        <v>309</v>
      </c>
      <c r="H727" s="634"/>
      <c r="I727" s="197" t="s">
        <v>175</v>
      </c>
      <c r="J727" s="198">
        <v>1</v>
      </c>
      <c r="K727" s="238">
        <v>6.92</v>
      </c>
      <c r="L727" s="238">
        <v>6.92</v>
      </c>
    </row>
    <row r="728" spans="3:12" ht="25" x14ac:dyDescent="0.3">
      <c r="C728" s="195" t="s">
        <v>1425</v>
      </c>
      <c r="D728" s="196">
        <v>92006</v>
      </c>
      <c r="E728" s="195" t="s">
        <v>181</v>
      </c>
      <c r="F728" s="195" t="s">
        <v>1337</v>
      </c>
      <c r="G728" s="634" t="s">
        <v>309</v>
      </c>
      <c r="H728" s="634"/>
      <c r="I728" s="197" t="s">
        <v>175</v>
      </c>
      <c r="J728" s="198">
        <v>1</v>
      </c>
      <c r="K728" s="238">
        <v>31.59</v>
      </c>
      <c r="L728" s="238">
        <v>31.59</v>
      </c>
    </row>
    <row r="729" spans="3:12" x14ac:dyDescent="0.3">
      <c r="C729" s="96"/>
      <c r="D729" s="96"/>
      <c r="E729" s="96"/>
      <c r="F729" s="96"/>
      <c r="G729" s="96" t="s">
        <v>170</v>
      </c>
      <c r="H729" s="97">
        <v>8.3079599999999996</v>
      </c>
      <c r="I729" s="96" t="s">
        <v>171</v>
      </c>
      <c r="J729" s="97">
        <v>6.97</v>
      </c>
      <c r="K729" s="96" t="s">
        <v>172</v>
      </c>
      <c r="L729" s="97">
        <v>15.28</v>
      </c>
    </row>
    <row r="730" spans="3:12" ht="25" x14ac:dyDescent="0.3">
      <c r="C730" s="96"/>
      <c r="D730" s="96"/>
      <c r="E730" s="96"/>
      <c r="F730" s="96"/>
      <c r="G730" s="96" t="s">
        <v>173</v>
      </c>
      <c r="H730" s="97">
        <v>8.65</v>
      </c>
      <c r="I730" s="96"/>
      <c r="J730" s="635" t="s">
        <v>174</v>
      </c>
      <c r="K730" s="635"/>
      <c r="L730" s="97">
        <v>47.16</v>
      </c>
    </row>
    <row r="731" spans="3:12" ht="14.5" thickBot="1" x14ac:dyDescent="0.35">
      <c r="C731" s="199"/>
      <c r="D731" s="199"/>
      <c r="E731" s="199"/>
      <c r="F731" s="199"/>
      <c r="G731" s="199"/>
      <c r="H731" s="199"/>
      <c r="I731" s="199"/>
      <c r="J731" s="200"/>
      <c r="K731" s="199"/>
      <c r="L731" s="212"/>
    </row>
    <row r="732" spans="3:12" ht="14.5" thickTop="1" x14ac:dyDescent="0.3">
      <c r="C732" s="201"/>
      <c r="D732" s="201"/>
      <c r="E732" s="201"/>
      <c r="F732" s="201"/>
      <c r="G732" s="201"/>
      <c r="H732" s="201"/>
      <c r="I732" s="201"/>
      <c r="J732" s="201"/>
      <c r="K732" s="201"/>
      <c r="L732" s="201"/>
    </row>
    <row r="733" spans="3:12" x14ac:dyDescent="0.3">
      <c r="C733" s="192" t="s">
        <v>1200</v>
      </c>
      <c r="D733" s="193" t="s">
        <v>160</v>
      </c>
      <c r="E733" s="192" t="s">
        <v>161</v>
      </c>
      <c r="F733" s="192" t="s">
        <v>162</v>
      </c>
      <c r="G733" s="636" t="s">
        <v>163</v>
      </c>
      <c r="H733" s="636"/>
      <c r="I733" s="194" t="s">
        <v>164</v>
      </c>
      <c r="J733" s="193" t="s">
        <v>158</v>
      </c>
      <c r="K733" s="193" t="s">
        <v>165</v>
      </c>
      <c r="L733" s="193" t="s">
        <v>166</v>
      </c>
    </row>
    <row r="734" spans="3:12" ht="26" x14ac:dyDescent="0.3">
      <c r="C734" s="206" t="s">
        <v>167</v>
      </c>
      <c r="D734" s="207">
        <v>91996</v>
      </c>
      <c r="E734" s="206" t="s">
        <v>181</v>
      </c>
      <c r="F734" s="206" t="s">
        <v>203</v>
      </c>
      <c r="G734" s="637" t="s">
        <v>309</v>
      </c>
      <c r="H734" s="637"/>
      <c r="I734" s="208" t="s">
        <v>175</v>
      </c>
      <c r="J734" s="209">
        <v>1</v>
      </c>
      <c r="K734" s="239">
        <v>27.07</v>
      </c>
      <c r="L734" s="239">
        <v>27.07</v>
      </c>
    </row>
    <row r="735" spans="3:12" ht="37.5" x14ac:dyDescent="0.3">
      <c r="C735" s="195" t="s">
        <v>1425</v>
      </c>
      <c r="D735" s="196">
        <v>91946</v>
      </c>
      <c r="E735" s="195" t="s">
        <v>181</v>
      </c>
      <c r="F735" s="195" t="s">
        <v>332</v>
      </c>
      <c r="G735" s="634" t="s">
        <v>309</v>
      </c>
      <c r="H735" s="634"/>
      <c r="I735" s="197" t="s">
        <v>175</v>
      </c>
      <c r="J735" s="198">
        <v>1</v>
      </c>
      <c r="K735" s="238">
        <v>6.92</v>
      </c>
      <c r="L735" s="238">
        <v>6.92</v>
      </c>
    </row>
    <row r="736" spans="3:12" ht="25" x14ac:dyDescent="0.3">
      <c r="C736" s="195" t="s">
        <v>1425</v>
      </c>
      <c r="D736" s="196">
        <v>91994</v>
      </c>
      <c r="E736" s="195" t="s">
        <v>181</v>
      </c>
      <c r="F736" s="195" t="s">
        <v>333</v>
      </c>
      <c r="G736" s="634" t="s">
        <v>309</v>
      </c>
      <c r="H736" s="634"/>
      <c r="I736" s="197" t="s">
        <v>175</v>
      </c>
      <c r="J736" s="198">
        <v>1</v>
      </c>
      <c r="K736" s="238">
        <v>20.149999999999999</v>
      </c>
      <c r="L736" s="238">
        <v>20.149999999999999</v>
      </c>
    </row>
    <row r="737" spans="3:12" x14ac:dyDescent="0.3">
      <c r="C737" s="96"/>
      <c r="D737" s="96"/>
      <c r="E737" s="96"/>
      <c r="F737" s="96"/>
      <c r="G737" s="96" t="s">
        <v>170</v>
      </c>
      <c r="H737" s="97">
        <v>6.5571988000000001</v>
      </c>
      <c r="I737" s="96" t="s">
        <v>171</v>
      </c>
      <c r="J737" s="97">
        <v>5.5</v>
      </c>
      <c r="K737" s="96" t="s">
        <v>172</v>
      </c>
      <c r="L737" s="97">
        <v>12.06</v>
      </c>
    </row>
    <row r="738" spans="3:12" ht="25" x14ac:dyDescent="0.3">
      <c r="C738" s="96"/>
      <c r="D738" s="96"/>
      <c r="E738" s="96"/>
      <c r="F738" s="96"/>
      <c r="G738" s="96" t="s">
        <v>173</v>
      </c>
      <c r="H738" s="97">
        <v>6.08</v>
      </c>
      <c r="I738" s="96"/>
      <c r="J738" s="635" t="s">
        <v>174</v>
      </c>
      <c r="K738" s="635"/>
      <c r="L738" s="97">
        <v>33.15</v>
      </c>
    </row>
    <row r="739" spans="3:12" ht="14.5" thickBot="1" x14ac:dyDescent="0.35">
      <c r="C739" s="199"/>
      <c r="D739" s="199"/>
      <c r="E739" s="199"/>
      <c r="F739" s="199"/>
      <c r="G739" s="199"/>
      <c r="H739" s="199"/>
      <c r="I739" s="199"/>
      <c r="J739" s="200"/>
      <c r="K739" s="199"/>
      <c r="L739" s="212"/>
    </row>
    <row r="740" spans="3:12" ht="14.5" thickTop="1" x14ac:dyDescent="0.3">
      <c r="C740" s="201"/>
      <c r="D740" s="201"/>
      <c r="E740" s="201"/>
      <c r="F740" s="201"/>
      <c r="G740" s="201"/>
      <c r="H740" s="201"/>
      <c r="I740" s="201"/>
      <c r="J740" s="201"/>
      <c r="K740" s="201"/>
      <c r="L740" s="201"/>
    </row>
    <row r="741" spans="3:12" x14ac:dyDescent="0.3">
      <c r="C741" s="192" t="s">
        <v>1201</v>
      </c>
      <c r="D741" s="193" t="s">
        <v>160</v>
      </c>
      <c r="E741" s="192" t="s">
        <v>161</v>
      </c>
      <c r="F741" s="192" t="s">
        <v>162</v>
      </c>
      <c r="G741" s="636" t="s">
        <v>163</v>
      </c>
      <c r="H741" s="636"/>
      <c r="I741" s="194" t="s">
        <v>164</v>
      </c>
      <c r="J741" s="193" t="s">
        <v>158</v>
      </c>
      <c r="K741" s="193" t="s">
        <v>165</v>
      </c>
      <c r="L741" s="193" t="s">
        <v>166</v>
      </c>
    </row>
    <row r="742" spans="3:12" ht="26" x14ac:dyDescent="0.3">
      <c r="C742" s="206" t="s">
        <v>167</v>
      </c>
      <c r="D742" s="207">
        <v>91992</v>
      </c>
      <c r="E742" s="206" t="s">
        <v>181</v>
      </c>
      <c r="F742" s="206" t="s">
        <v>202</v>
      </c>
      <c r="G742" s="637" t="s">
        <v>309</v>
      </c>
      <c r="H742" s="637"/>
      <c r="I742" s="208" t="s">
        <v>175</v>
      </c>
      <c r="J742" s="209">
        <v>1</v>
      </c>
      <c r="K742" s="239">
        <v>34.979999999999997</v>
      </c>
      <c r="L742" s="239">
        <v>34.979999999999997</v>
      </c>
    </row>
    <row r="743" spans="3:12" ht="37.5" x14ac:dyDescent="0.3">
      <c r="C743" s="195" t="s">
        <v>1425</v>
      </c>
      <c r="D743" s="196">
        <v>91946</v>
      </c>
      <c r="E743" s="195" t="s">
        <v>181</v>
      </c>
      <c r="F743" s="195" t="s">
        <v>332</v>
      </c>
      <c r="G743" s="634" t="s">
        <v>309</v>
      </c>
      <c r="H743" s="634"/>
      <c r="I743" s="197" t="s">
        <v>175</v>
      </c>
      <c r="J743" s="198">
        <v>1</v>
      </c>
      <c r="K743" s="238">
        <v>6.92</v>
      </c>
      <c r="L743" s="238">
        <v>6.92</v>
      </c>
    </row>
    <row r="744" spans="3:12" ht="25" x14ac:dyDescent="0.3">
      <c r="C744" s="195" t="s">
        <v>1425</v>
      </c>
      <c r="D744" s="196">
        <v>91990</v>
      </c>
      <c r="E744" s="195" t="s">
        <v>181</v>
      </c>
      <c r="F744" s="195" t="s">
        <v>334</v>
      </c>
      <c r="G744" s="634" t="s">
        <v>309</v>
      </c>
      <c r="H744" s="634"/>
      <c r="I744" s="197" t="s">
        <v>175</v>
      </c>
      <c r="J744" s="198">
        <v>1</v>
      </c>
      <c r="K744" s="238">
        <v>28.06</v>
      </c>
      <c r="L744" s="238">
        <v>28.06</v>
      </c>
    </row>
    <row r="745" spans="3:12" x14ac:dyDescent="0.3">
      <c r="C745" s="96"/>
      <c r="D745" s="96"/>
      <c r="E745" s="96"/>
      <c r="F745" s="96"/>
      <c r="G745" s="96" t="s">
        <v>170</v>
      </c>
      <c r="H745" s="97">
        <v>9.8249238999999999</v>
      </c>
      <c r="I745" s="96" t="s">
        <v>171</v>
      </c>
      <c r="J745" s="97">
        <v>8.25</v>
      </c>
      <c r="K745" s="96" t="s">
        <v>172</v>
      </c>
      <c r="L745" s="97">
        <v>18.07</v>
      </c>
    </row>
    <row r="746" spans="3:12" ht="25" x14ac:dyDescent="0.3">
      <c r="C746" s="96"/>
      <c r="D746" s="96"/>
      <c r="E746" s="96"/>
      <c r="F746" s="96"/>
      <c r="G746" s="96" t="s">
        <v>173</v>
      </c>
      <c r="H746" s="97">
        <v>7.86</v>
      </c>
      <c r="I746" s="96"/>
      <c r="J746" s="635" t="s">
        <v>174</v>
      </c>
      <c r="K746" s="635"/>
      <c r="L746" s="97">
        <v>42.84</v>
      </c>
    </row>
    <row r="747" spans="3:12" ht="14.5" thickBot="1" x14ac:dyDescent="0.35">
      <c r="C747" s="199"/>
      <c r="D747" s="199"/>
      <c r="E747" s="199"/>
      <c r="F747" s="199"/>
      <c r="G747" s="199"/>
      <c r="H747" s="199"/>
      <c r="I747" s="199"/>
      <c r="J747" s="200"/>
      <c r="K747" s="199"/>
      <c r="L747" s="212"/>
    </row>
    <row r="748" spans="3:12" ht="14.5" thickTop="1" x14ac:dyDescent="0.3">
      <c r="C748" s="201"/>
      <c r="D748" s="201"/>
      <c r="E748" s="201"/>
      <c r="F748" s="201"/>
      <c r="G748" s="201"/>
      <c r="H748" s="201"/>
      <c r="I748" s="201"/>
      <c r="J748" s="201"/>
      <c r="K748" s="201"/>
      <c r="L748" s="201"/>
    </row>
    <row r="749" spans="3:12" x14ac:dyDescent="0.3">
      <c r="C749" s="192" t="s">
        <v>1202</v>
      </c>
      <c r="D749" s="193" t="s">
        <v>160</v>
      </c>
      <c r="E749" s="192" t="s">
        <v>161</v>
      </c>
      <c r="F749" s="192" t="s">
        <v>162</v>
      </c>
      <c r="G749" s="636" t="s">
        <v>163</v>
      </c>
      <c r="H749" s="636"/>
      <c r="I749" s="194" t="s">
        <v>164</v>
      </c>
      <c r="J749" s="193" t="s">
        <v>158</v>
      </c>
      <c r="K749" s="193" t="s">
        <v>165</v>
      </c>
      <c r="L749" s="193" t="s">
        <v>166</v>
      </c>
    </row>
    <row r="750" spans="3:12" ht="39" x14ac:dyDescent="0.3">
      <c r="C750" s="206" t="s">
        <v>167</v>
      </c>
      <c r="D750" s="207">
        <v>97589</v>
      </c>
      <c r="E750" s="206" t="s">
        <v>181</v>
      </c>
      <c r="F750" s="206" t="s">
        <v>452</v>
      </c>
      <c r="G750" s="637" t="s">
        <v>309</v>
      </c>
      <c r="H750" s="637"/>
      <c r="I750" s="208" t="s">
        <v>175</v>
      </c>
      <c r="J750" s="209">
        <v>1</v>
      </c>
      <c r="K750" s="239">
        <v>32.979999999999997</v>
      </c>
      <c r="L750" s="239">
        <v>32.979999999999997</v>
      </c>
    </row>
    <row r="751" spans="3:12" x14ac:dyDescent="0.3">
      <c r="C751" s="195" t="s">
        <v>1425</v>
      </c>
      <c r="D751" s="196">
        <v>88247</v>
      </c>
      <c r="E751" s="195" t="s">
        <v>181</v>
      </c>
      <c r="F751" s="195" t="s">
        <v>310</v>
      </c>
      <c r="G751" s="634" t="s">
        <v>176</v>
      </c>
      <c r="H751" s="634"/>
      <c r="I751" s="197" t="s">
        <v>182</v>
      </c>
      <c r="J751" s="198">
        <v>0.22309999999999999</v>
      </c>
      <c r="K751" s="238">
        <v>19.07</v>
      </c>
      <c r="L751" s="238">
        <v>4.25</v>
      </c>
    </row>
    <row r="752" spans="3:12" x14ac:dyDescent="0.3">
      <c r="C752" s="195" t="s">
        <v>1425</v>
      </c>
      <c r="D752" s="196">
        <v>88264</v>
      </c>
      <c r="E752" s="195" t="s">
        <v>181</v>
      </c>
      <c r="F752" s="195" t="s">
        <v>311</v>
      </c>
      <c r="G752" s="634" t="s">
        <v>176</v>
      </c>
      <c r="H752" s="634"/>
      <c r="I752" s="197" t="s">
        <v>182</v>
      </c>
      <c r="J752" s="198">
        <v>0.53549999999999998</v>
      </c>
      <c r="K752" s="238">
        <v>23.04</v>
      </c>
      <c r="L752" s="238">
        <v>12.33</v>
      </c>
    </row>
    <row r="753" spans="3:12" ht="25" x14ac:dyDescent="0.3">
      <c r="C753" s="195" t="s">
        <v>177</v>
      </c>
      <c r="D753" s="196">
        <v>38191</v>
      </c>
      <c r="E753" s="195" t="s">
        <v>181</v>
      </c>
      <c r="F753" s="195" t="s">
        <v>335</v>
      </c>
      <c r="G753" s="634" t="s">
        <v>271</v>
      </c>
      <c r="H753" s="634"/>
      <c r="I753" s="197" t="s">
        <v>175</v>
      </c>
      <c r="J753" s="198">
        <v>1</v>
      </c>
      <c r="K753" s="238">
        <v>9.7200000000000006</v>
      </c>
      <c r="L753" s="238">
        <v>9.7200000000000006</v>
      </c>
    </row>
    <row r="754" spans="3:12" ht="25" x14ac:dyDescent="0.3">
      <c r="C754" s="195" t="s">
        <v>177</v>
      </c>
      <c r="D754" s="196">
        <v>38773</v>
      </c>
      <c r="E754" s="195" t="s">
        <v>181</v>
      </c>
      <c r="F754" s="195" t="s">
        <v>549</v>
      </c>
      <c r="G754" s="634" t="s">
        <v>271</v>
      </c>
      <c r="H754" s="634"/>
      <c r="I754" s="197" t="s">
        <v>175</v>
      </c>
      <c r="J754" s="198">
        <v>1</v>
      </c>
      <c r="K754" s="238">
        <v>6.68</v>
      </c>
      <c r="L754" s="238">
        <v>6.68</v>
      </c>
    </row>
    <row r="755" spans="3:12" x14ac:dyDescent="0.3">
      <c r="C755" s="96"/>
      <c r="D755" s="96"/>
      <c r="E755" s="96"/>
      <c r="F755" s="96"/>
      <c r="G755" s="96" t="s">
        <v>170</v>
      </c>
      <c r="H755" s="97">
        <v>6.9269247498912563</v>
      </c>
      <c r="I755" s="96" t="s">
        <v>171</v>
      </c>
      <c r="J755" s="97">
        <v>5.81</v>
      </c>
      <c r="K755" s="96" t="s">
        <v>172</v>
      </c>
      <c r="L755" s="97">
        <v>12.739999999999998</v>
      </c>
    </row>
    <row r="756" spans="3:12" ht="25" x14ac:dyDescent="0.3">
      <c r="C756" s="96"/>
      <c r="D756" s="96"/>
      <c r="E756" s="96"/>
      <c r="F756" s="96"/>
      <c r="G756" s="96" t="s">
        <v>173</v>
      </c>
      <c r="H756" s="97">
        <v>7.41</v>
      </c>
      <c r="I756" s="96"/>
      <c r="J756" s="635" t="s">
        <v>174</v>
      </c>
      <c r="K756" s="635"/>
      <c r="L756" s="97">
        <v>40.39</v>
      </c>
    </row>
    <row r="757" spans="3:12" ht="14.5" thickBot="1" x14ac:dyDescent="0.35">
      <c r="C757" s="199"/>
      <c r="D757" s="199"/>
      <c r="E757" s="199"/>
      <c r="F757" s="199"/>
      <c r="G757" s="199"/>
      <c r="H757" s="199"/>
      <c r="I757" s="199"/>
      <c r="J757" s="200"/>
      <c r="K757" s="199"/>
      <c r="L757" s="212"/>
    </row>
    <row r="758" spans="3:12" ht="14.5" thickTop="1" x14ac:dyDescent="0.3">
      <c r="C758" s="201"/>
      <c r="D758" s="201"/>
      <c r="E758" s="201"/>
      <c r="F758" s="201"/>
      <c r="G758" s="201"/>
      <c r="H758" s="201"/>
      <c r="I758" s="201"/>
      <c r="J758" s="201"/>
      <c r="K758" s="201"/>
      <c r="L758" s="201"/>
    </row>
    <row r="759" spans="3:12" x14ac:dyDescent="0.3">
      <c r="C759" s="192" t="s">
        <v>1203</v>
      </c>
      <c r="D759" s="193" t="s">
        <v>160</v>
      </c>
      <c r="E759" s="192" t="s">
        <v>161</v>
      </c>
      <c r="F759" s="192" t="s">
        <v>162</v>
      </c>
      <c r="G759" s="636" t="s">
        <v>163</v>
      </c>
      <c r="H759" s="636"/>
      <c r="I759" s="194" t="s">
        <v>164</v>
      </c>
      <c r="J759" s="193" t="s">
        <v>158</v>
      </c>
      <c r="K759" s="193" t="s">
        <v>165</v>
      </c>
      <c r="L759" s="193" t="s">
        <v>166</v>
      </c>
    </row>
    <row r="760" spans="3:12" ht="26" x14ac:dyDescent="0.3">
      <c r="C760" s="206" t="s">
        <v>167</v>
      </c>
      <c r="D760" s="207">
        <v>97605</v>
      </c>
      <c r="E760" s="206" t="s">
        <v>181</v>
      </c>
      <c r="F760" s="206" t="s">
        <v>1469</v>
      </c>
      <c r="G760" s="637" t="s">
        <v>309</v>
      </c>
      <c r="H760" s="637"/>
      <c r="I760" s="208" t="s">
        <v>175</v>
      </c>
      <c r="J760" s="209">
        <v>1</v>
      </c>
      <c r="K760" s="239">
        <v>87.31</v>
      </c>
      <c r="L760" s="239">
        <v>87.31</v>
      </c>
    </row>
    <row r="761" spans="3:12" x14ac:dyDescent="0.3">
      <c r="C761" s="195" t="s">
        <v>1425</v>
      </c>
      <c r="D761" s="196">
        <v>88247</v>
      </c>
      <c r="E761" s="195" t="s">
        <v>181</v>
      </c>
      <c r="F761" s="195" t="s">
        <v>310</v>
      </c>
      <c r="G761" s="634" t="s">
        <v>176</v>
      </c>
      <c r="H761" s="634"/>
      <c r="I761" s="197" t="s">
        <v>182</v>
      </c>
      <c r="J761" s="198">
        <v>0.19719999999999999</v>
      </c>
      <c r="K761" s="238">
        <v>19.07</v>
      </c>
      <c r="L761" s="238">
        <v>3.76</v>
      </c>
    </row>
    <row r="762" spans="3:12" x14ac:dyDescent="0.3">
      <c r="C762" s="195" t="s">
        <v>1425</v>
      </c>
      <c r="D762" s="196">
        <v>88264</v>
      </c>
      <c r="E762" s="195" t="s">
        <v>181</v>
      </c>
      <c r="F762" s="195" t="s">
        <v>311</v>
      </c>
      <c r="G762" s="634" t="s">
        <v>176</v>
      </c>
      <c r="H762" s="634"/>
      <c r="I762" s="197" t="s">
        <v>182</v>
      </c>
      <c r="J762" s="198">
        <v>0.47320000000000001</v>
      </c>
      <c r="K762" s="238">
        <v>23.04</v>
      </c>
      <c r="L762" s="238">
        <v>10.9</v>
      </c>
    </row>
    <row r="763" spans="3:12" x14ac:dyDescent="0.3">
      <c r="C763" s="195" t="s">
        <v>177</v>
      </c>
      <c r="D763" s="196">
        <v>38193</v>
      </c>
      <c r="E763" s="195" t="s">
        <v>181</v>
      </c>
      <c r="F763" s="195" t="s">
        <v>1540</v>
      </c>
      <c r="G763" s="634" t="s">
        <v>271</v>
      </c>
      <c r="H763" s="634"/>
      <c r="I763" s="197" t="s">
        <v>175</v>
      </c>
      <c r="J763" s="198">
        <v>1</v>
      </c>
      <c r="K763" s="238">
        <v>6.21</v>
      </c>
      <c r="L763" s="238">
        <v>6.21</v>
      </c>
    </row>
    <row r="764" spans="3:12" ht="37.5" x14ac:dyDescent="0.3">
      <c r="C764" s="195" t="s">
        <v>177</v>
      </c>
      <c r="D764" s="196">
        <v>38769</v>
      </c>
      <c r="E764" s="195" t="s">
        <v>181</v>
      </c>
      <c r="F764" s="195" t="s">
        <v>1541</v>
      </c>
      <c r="G764" s="634" t="s">
        <v>271</v>
      </c>
      <c r="H764" s="634"/>
      <c r="I764" s="197" t="s">
        <v>175</v>
      </c>
      <c r="J764" s="198">
        <v>1</v>
      </c>
      <c r="K764" s="238">
        <v>66.44</v>
      </c>
      <c r="L764" s="238">
        <v>66.44</v>
      </c>
    </row>
    <row r="765" spans="3:12" x14ac:dyDescent="0.3">
      <c r="C765" s="96"/>
      <c r="D765" s="96"/>
      <c r="E765" s="96"/>
      <c r="F765" s="96"/>
      <c r="G765" s="96" t="s">
        <v>170</v>
      </c>
      <c r="H765" s="97">
        <v>6.1222270552414093</v>
      </c>
      <c r="I765" s="96" t="s">
        <v>171</v>
      </c>
      <c r="J765" s="97">
        <v>5.14</v>
      </c>
      <c r="K765" s="96" t="s">
        <v>172</v>
      </c>
      <c r="L765" s="97">
        <v>11.26</v>
      </c>
    </row>
    <row r="766" spans="3:12" ht="25" x14ac:dyDescent="0.3">
      <c r="C766" s="96"/>
      <c r="D766" s="96"/>
      <c r="E766" s="96"/>
      <c r="F766" s="96"/>
      <c r="G766" s="96" t="s">
        <v>173</v>
      </c>
      <c r="H766" s="97">
        <v>19.61</v>
      </c>
      <c r="I766" s="96"/>
      <c r="J766" s="635" t="s">
        <v>174</v>
      </c>
      <c r="K766" s="635"/>
      <c r="L766" s="97">
        <v>106.92</v>
      </c>
    </row>
    <row r="767" spans="3:12" ht="14.5" thickBot="1" x14ac:dyDescent="0.35">
      <c r="C767" s="199"/>
      <c r="D767" s="199"/>
      <c r="E767" s="199"/>
      <c r="F767" s="199"/>
      <c r="G767" s="199"/>
      <c r="H767" s="199"/>
      <c r="I767" s="199"/>
      <c r="J767" s="200"/>
      <c r="K767" s="199"/>
      <c r="L767" s="212"/>
    </row>
    <row r="768" spans="3:12" ht="14.5" thickTop="1" x14ac:dyDescent="0.3">
      <c r="C768" s="201"/>
      <c r="D768" s="201"/>
      <c r="E768" s="201"/>
      <c r="F768" s="201"/>
      <c r="G768" s="201"/>
      <c r="H768" s="201"/>
      <c r="I768" s="201"/>
      <c r="J768" s="201"/>
      <c r="K768" s="201"/>
      <c r="L768" s="201"/>
    </row>
    <row r="769" spans="3:12" x14ac:dyDescent="0.3">
      <c r="C769" s="192" t="s">
        <v>1204</v>
      </c>
      <c r="D769" s="193" t="s">
        <v>160</v>
      </c>
      <c r="E769" s="192" t="s">
        <v>161</v>
      </c>
      <c r="F769" s="192" t="s">
        <v>162</v>
      </c>
      <c r="G769" s="636" t="s">
        <v>163</v>
      </c>
      <c r="H769" s="636"/>
      <c r="I769" s="194" t="s">
        <v>164</v>
      </c>
      <c r="J769" s="193" t="s">
        <v>158</v>
      </c>
      <c r="K769" s="193" t="s">
        <v>165</v>
      </c>
      <c r="L769" s="193" t="s">
        <v>166</v>
      </c>
    </row>
    <row r="770" spans="3:12" ht="26" x14ac:dyDescent="0.3">
      <c r="C770" s="206" t="s">
        <v>167</v>
      </c>
      <c r="D770" s="207">
        <v>93653</v>
      </c>
      <c r="E770" s="206" t="s">
        <v>181</v>
      </c>
      <c r="F770" s="206" t="s">
        <v>453</v>
      </c>
      <c r="G770" s="637" t="s">
        <v>309</v>
      </c>
      <c r="H770" s="637"/>
      <c r="I770" s="208" t="s">
        <v>175</v>
      </c>
      <c r="J770" s="209">
        <v>1</v>
      </c>
      <c r="K770" s="239">
        <v>11.86</v>
      </c>
      <c r="L770" s="239">
        <v>11.86</v>
      </c>
    </row>
    <row r="771" spans="3:12" x14ac:dyDescent="0.3">
      <c r="C771" s="195" t="s">
        <v>1425</v>
      </c>
      <c r="D771" s="196">
        <v>88247</v>
      </c>
      <c r="E771" s="195" t="s">
        <v>181</v>
      </c>
      <c r="F771" s="195" t="s">
        <v>310</v>
      </c>
      <c r="G771" s="634" t="s">
        <v>176</v>
      </c>
      <c r="H771" s="634"/>
      <c r="I771" s="197" t="s">
        <v>182</v>
      </c>
      <c r="J771" s="198">
        <v>3.5200000000000002E-2</v>
      </c>
      <c r="K771" s="238">
        <v>19.07</v>
      </c>
      <c r="L771" s="238">
        <v>0.67</v>
      </c>
    </row>
    <row r="772" spans="3:12" x14ac:dyDescent="0.3">
      <c r="C772" s="195" t="s">
        <v>1425</v>
      </c>
      <c r="D772" s="196">
        <v>88264</v>
      </c>
      <c r="E772" s="195" t="s">
        <v>181</v>
      </c>
      <c r="F772" s="195" t="s">
        <v>311</v>
      </c>
      <c r="G772" s="634" t="s">
        <v>176</v>
      </c>
      <c r="H772" s="634"/>
      <c r="I772" s="197" t="s">
        <v>182</v>
      </c>
      <c r="J772" s="198">
        <v>3.5200000000000002E-2</v>
      </c>
      <c r="K772" s="238">
        <v>23.04</v>
      </c>
      <c r="L772" s="238">
        <v>0.81</v>
      </c>
    </row>
    <row r="773" spans="3:12" ht="25" x14ac:dyDescent="0.3">
      <c r="C773" s="195" t="s">
        <v>177</v>
      </c>
      <c r="D773" s="196">
        <v>1570</v>
      </c>
      <c r="E773" s="195" t="s">
        <v>181</v>
      </c>
      <c r="F773" s="195" t="s">
        <v>338</v>
      </c>
      <c r="G773" s="634" t="s">
        <v>271</v>
      </c>
      <c r="H773" s="634"/>
      <c r="I773" s="197" t="s">
        <v>175</v>
      </c>
      <c r="J773" s="198">
        <v>1</v>
      </c>
      <c r="K773" s="238">
        <v>0.96</v>
      </c>
      <c r="L773" s="238">
        <v>0.96</v>
      </c>
    </row>
    <row r="774" spans="3:12" x14ac:dyDescent="0.3">
      <c r="C774" s="195" t="s">
        <v>177</v>
      </c>
      <c r="D774" s="196">
        <v>34653</v>
      </c>
      <c r="E774" s="195" t="s">
        <v>181</v>
      </c>
      <c r="F774" s="195" t="s">
        <v>339</v>
      </c>
      <c r="G774" s="634" t="s">
        <v>271</v>
      </c>
      <c r="H774" s="634"/>
      <c r="I774" s="197" t="s">
        <v>175</v>
      </c>
      <c r="J774" s="198">
        <v>1</v>
      </c>
      <c r="K774" s="238">
        <v>9.42</v>
      </c>
      <c r="L774" s="238">
        <v>9.42</v>
      </c>
    </row>
    <row r="775" spans="3:12" x14ac:dyDescent="0.3">
      <c r="C775" s="96"/>
      <c r="D775" s="96"/>
      <c r="E775" s="96"/>
      <c r="F775" s="96"/>
      <c r="G775" s="96" t="s">
        <v>170</v>
      </c>
      <c r="H775" s="97">
        <v>0.60896041757285779</v>
      </c>
      <c r="I775" s="96" t="s">
        <v>171</v>
      </c>
      <c r="J775" s="97">
        <v>0.51</v>
      </c>
      <c r="K775" s="96" t="s">
        <v>172</v>
      </c>
      <c r="L775" s="97">
        <v>1.1200000000000001</v>
      </c>
    </row>
    <row r="776" spans="3:12" ht="25" x14ac:dyDescent="0.3">
      <c r="C776" s="96"/>
      <c r="D776" s="96"/>
      <c r="E776" s="96"/>
      <c r="F776" s="96"/>
      <c r="G776" s="96" t="s">
        <v>173</v>
      </c>
      <c r="H776" s="97">
        <v>2.66</v>
      </c>
      <c r="I776" s="96"/>
      <c r="J776" s="635" t="s">
        <v>174</v>
      </c>
      <c r="K776" s="635"/>
      <c r="L776" s="97">
        <v>14.52</v>
      </c>
    </row>
    <row r="777" spans="3:12" ht="14.5" thickBot="1" x14ac:dyDescent="0.35">
      <c r="C777" s="199"/>
      <c r="D777" s="199"/>
      <c r="E777" s="199"/>
      <c r="F777" s="199"/>
      <c r="G777" s="199"/>
      <c r="H777" s="199"/>
      <c r="I777" s="199"/>
      <c r="J777" s="200"/>
      <c r="K777" s="199"/>
      <c r="L777" s="212"/>
    </row>
    <row r="778" spans="3:12" ht="14.5" thickTop="1" x14ac:dyDescent="0.3">
      <c r="C778" s="201"/>
      <c r="D778" s="201"/>
      <c r="E778" s="201"/>
      <c r="F778" s="201"/>
      <c r="G778" s="201"/>
      <c r="H778" s="201"/>
      <c r="I778" s="201"/>
      <c r="J778" s="201"/>
      <c r="K778" s="201"/>
      <c r="L778" s="201"/>
    </row>
    <row r="779" spans="3:12" x14ac:dyDescent="0.3">
      <c r="C779" s="192" t="s">
        <v>1205</v>
      </c>
      <c r="D779" s="193" t="s">
        <v>160</v>
      </c>
      <c r="E779" s="192" t="s">
        <v>161</v>
      </c>
      <c r="F779" s="192" t="s">
        <v>162</v>
      </c>
      <c r="G779" s="636" t="s">
        <v>163</v>
      </c>
      <c r="H779" s="636"/>
      <c r="I779" s="194" t="s">
        <v>164</v>
      </c>
      <c r="J779" s="193" t="s">
        <v>158</v>
      </c>
      <c r="K779" s="193" t="s">
        <v>165</v>
      </c>
      <c r="L779" s="193" t="s">
        <v>166</v>
      </c>
    </row>
    <row r="780" spans="3:12" ht="26" x14ac:dyDescent="0.3">
      <c r="C780" s="206" t="s">
        <v>167</v>
      </c>
      <c r="D780" s="207">
        <v>93654</v>
      </c>
      <c r="E780" s="206" t="s">
        <v>181</v>
      </c>
      <c r="F780" s="206" t="s">
        <v>205</v>
      </c>
      <c r="G780" s="637" t="s">
        <v>309</v>
      </c>
      <c r="H780" s="637"/>
      <c r="I780" s="208" t="s">
        <v>175</v>
      </c>
      <c r="J780" s="209">
        <v>1</v>
      </c>
      <c r="K780" s="239">
        <v>12.37</v>
      </c>
      <c r="L780" s="239">
        <v>12.37</v>
      </c>
    </row>
    <row r="781" spans="3:12" x14ac:dyDescent="0.3">
      <c r="C781" s="195" t="s">
        <v>1425</v>
      </c>
      <c r="D781" s="196">
        <v>88247</v>
      </c>
      <c r="E781" s="195" t="s">
        <v>181</v>
      </c>
      <c r="F781" s="195" t="s">
        <v>310</v>
      </c>
      <c r="G781" s="634" t="s">
        <v>176</v>
      </c>
      <c r="H781" s="634"/>
      <c r="I781" s="197" t="s">
        <v>182</v>
      </c>
      <c r="J781" s="198">
        <v>4.7600000000000003E-2</v>
      </c>
      <c r="K781" s="238">
        <v>19.07</v>
      </c>
      <c r="L781" s="238">
        <v>0.9</v>
      </c>
    </row>
    <row r="782" spans="3:12" x14ac:dyDescent="0.3">
      <c r="C782" s="195" t="s">
        <v>1425</v>
      </c>
      <c r="D782" s="196">
        <v>88264</v>
      </c>
      <c r="E782" s="195" t="s">
        <v>181</v>
      </c>
      <c r="F782" s="195" t="s">
        <v>311</v>
      </c>
      <c r="G782" s="634" t="s">
        <v>176</v>
      </c>
      <c r="H782" s="634"/>
      <c r="I782" s="197" t="s">
        <v>182</v>
      </c>
      <c r="J782" s="198">
        <v>4.7600000000000003E-2</v>
      </c>
      <c r="K782" s="238">
        <v>23.04</v>
      </c>
      <c r="L782" s="238">
        <v>1.0900000000000001</v>
      </c>
    </row>
    <row r="783" spans="3:12" ht="25" x14ac:dyDescent="0.3">
      <c r="C783" s="195" t="s">
        <v>177</v>
      </c>
      <c r="D783" s="196">
        <v>1570</v>
      </c>
      <c r="E783" s="195" t="s">
        <v>181</v>
      </c>
      <c r="F783" s="195" t="s">
        <v>338</v>
      </c>
      <c r="G783" s="634" t="s">
        <v>271</v>
      </c>
      <c r="H783" s="634"/>
      <c r="I783" s="197" t="s">
        <v>175</v>
      </c>
      <c r="J783" s="198">
        <v>1</v>
      </c>
      <c r="K783" s="238">
        <v>0.96</v>
      </c>
      <c r="L783" s="238">
        <v>0.96</v>
      </c>
    </row>
    <row r="784" spans="3:12" x14ac:dyDescent="0.3">
      <c r="C784" s="195" t="s">
        <v>177</v>
      </c>
      <c r="D784" s="196">
        <v>34653</v>
      </c>
      <c r="E784" s="195" t="s">
        <v>181</v>
      </c>
      <c r="F784" s="195" t="s">
        <v>339</v>
      </c>
      <c r="G784" s="634" t="s">
        <v>271</v>
      </c>
      <c r="H784" s="634"/>
      <c r="I784" s="197" t="s">
        <v>175</v>
      </c>
      <c r="J784" s="198">
        <v>1</v>
      </c>
      <c r="K784" s="238">
        <v>9.42</v>
      </c>
      <c r="L784" s="238">
        <v>9.42</v>
      </c>
    </row>
    <row r="785" spans="3:12" x14ac:dyDescent="0.3">
      <c r="C785" s="96"/>
      <c r="D785" s="96"/>
      <c r="E785" s="96"/>
      <c r="F785" s="96"/>
      <c r="G785" s="96" t="s">
        <v>170</v>
      </c>
      <c r="H785" s="97">
        <v>0.82100913440626355</v>
      </c>
      <c r="I785" s="96" t="s">
        <v>171</v>
      </c>
      <c r="J785" s="97">
        <v>0.69</v>
      </c>
      <c r="K785" s="96" t="s">
        <v>172</v>
      </c>
      <c r="L785" s="97">
        <v>1.51</v>
      </c>
    </row>
    <row r="786" spans="3:12" ht="25" x14ac:dyDescent="0.3">
      <c r="C786" s="96"/>
      <c r="D786" s="96"/>
      <c r="E786" s="96"/>
      <c r="F786" s="96"/>
      <c r="G786" s="96" t="s">
        <v>173</v>
      </c>
      <c r="H786" s="97">
        <v>2.77</v>
      </c>
      <c r="I786" s="96"/>
      <c r="J786" s="635" t="s">
        <v>174</v>
      </c>
      <c r="K786" s="635"/>
      <c r="L786" s="97">
        <v>15.14</v>
      </c>
    </row>
    <row r="787" spans="3:12" ht="14.5" thickBot="1" x14ac:dyDescent="0.35">
      <c r="C787" s="199"/>
      <c r="D787" s="199"/>
      <c r="E787" s="199"/>
      <c r="F787" s="199"/>
      <c r="G787" s="199"/>
      <c r="H787" s="199"/>
      <c r="I787" s="199"/>
      <c r="J787" s="200"/>
      <c r="K787" s="199"/>
      <c r="L787" s="212"/>
    </row>
    <row r="788" spans="3:12" ht="14.5" thickTop="1" x14ac:dyDescent="0.3">
      <c r="C788" s="201"/>
      <c r="D788" s="201"/>
      <c r="E788" s="201"/>
      <c r="F788" s="201"/>
      <c r="G788" s="201"/>
      <c r="H788" s="201"/>
      <c r="I788" s="201"/>
      <c r="J788" s="201"/>
      <c r="K788" s="201"/>
      <c r="L788" s="201"/>
    </row>
    <row r="789" spans="3:12" x14ac:dyDescent="0.3">
      <c r="C789" s="192" t="s">
        <v>1206</v>
      </c>
      <c r="D789" s="193" t="s">
        <v>160</v>
      </c>
      <c r="E789" s="192" t="s">
        <v>161</v>
      </c>
      <c r="F789" s="192" t="s">
        <v>162</v>
      </c>
      <c r="G789" s="636" t="s">
        <v>163</v>
      </c>
      <c r="H789" s="636"/>
      <c r="I789" s="194" t="s">
        <v>164</v>
      </c>
      <c r="J789" s="193" t="s">
        <v>158</v>
      </c>
      <c r="K789" s="193" t="s">
        <v>165</v>
      </c>
      <c r="L789" s="193" t="s">
        <v>166</v>
      </c>
    </row>
    <row r="790" spans="3:12" ht="26" x14ac:dyDescent="0.3">
      <c r="C790" s="206" t="s">
        <v>167</v>
      </c>
      <c r="D790" s="207">
        <v>93661</v>
      </c>
      <c r="E790" s="206" t="s">
        <v>181</v>
      </c>
      <c r="F790" s="206" t="s">
        <v>1470</v>
      </c>
      <c r="G790" s="637" t="s">
        <v>309</v>
      </c>
      <c r="H790" s="637"/>
      <c r="I790" s="208" t="s">
        <v>175</v>
      </c>
      <c r="J790" s="209">
        <v>1</v>
      </c>
      <c r="K790" s="239">
        <v>59.91</v>
      </c>
      <c r="L790" s="239">
        <v>59.91</v>
      </c>
    </row>
    <row r="791" spans="3:12" x14ac:dyDescent="0.3">
      <c r="C791" s="195" t="s">
        <v>1425</v>
      </c>
      <c r="D791" s="196">
        <v>88247</v>
      </c>
      <c r="E791" s="195" t="s">
        <v>181</v>
      </c>
      <c r="F791" s="195" t="s">
        <v>310</v>
      </c>
      <c r="G791" s="634" t="s">
        <v>176</v>
      </c>
      <c r="H791" s="634"/>
      <c r="I791" s="197" t="s">
        <v>182</v>
      </c>
      <c r="J791" s="198">
        <v>9.5200000000000007E-2</v>
      </c>
      <c r="K791" s="238">
        <v>19.07</v>
      </c>
      <c r="L791" s="238">
        <v>1.81</v>
      </c>
    </row>
    <row r="792" spans="3:12" x14ac:dyDescent="0.3">
      <c r="C792" s="195" t="s">
        <v>1425</v>
      </c>
      <c r="D792" s="196">
        <v>88264</v>
      </c>
      <c r="E792" s="195" t="s">
        <v>181</v>
      </c>
      <c r="F792" s="195" t="s">
        <v>311</v>
      </c>
      <c r="G792" s="634" t="s">
        <v>176</v>
      </c>
      <c r="H792" s="634"/>
      <c r="I792" s="197" t="s">
        <v>182</v>
      </c>
      <c r="J792" s="198">
        <v>9.5200000000000007E-2</v>
      </c>
      <c r="K792" s="238">
        <v>23.04</v>
      </c>
      <c r="L792" s="238">
        <v>2.19</v>
      </c>
    </row>
    <row r="793" spans="3:12" ht="25" x14ac:dyDescent="0.3">
      <c r="C793" s="195" t="s">
        <v>177</v>
      </c>
      <c r="D793" s="196">
        <v>1570</v>
      </c>
      <c r="E793" s="195" t="s">
        <v>181</v>
      </c>
      <c r="F793" s="195" t="s">
        <v>338</v>
      </c>
      <c r="G793" s="634" t="s">
        <v>271</v>
      </c>
      <c r="H793" s="634"/>
      <c r="I793" s="197" t="s">
        <v>175</v>
      </c>
      <c r="J793" s="198">
        <v>2</v>
      </c>
      <c r="K793" s="238">
        <v>0.96</v>
      </c>
      <c r="L793" s="238">
        <v>1.92</v>
      </c>
    </row>
    <row r="794" spans="3:12" x14ac:dyDescent="0.3">
      <c r="C794" s="195" t="s">
        <v>177</v>
      </c>
      <c r="D794" s="196">
        <v>34616</v>
      </c>
      <c r="E794" s="195" t="s">
        <v>181</v>
      </c>
      <c r="F794" s="195" t="s">
        <v>337</v>
      </c>
      <c r="G794" s="634" t="s">
        <v>271</v>
      </c>
      <c r="H794" s="634"/>
      <c r="I794" s="197" t="s">
        <v>175</v>
      </c>
      <c r="J794" s="198">
        <v>1</v>
      </c>
      <c r="K794" s="238">
        <v>53.99</v>
      </c>
      <c r="L794" s="238">
        <v>53.99</v>
      </c>
    </row>
    <row r="795" spans="3:12" x14ac:dyDescent="0.3">
      <c r="C795" s="96"/>
      <c r="D795" s="96"/>
      <c r="E795" s="96"/>
      <c r="F795" s="96"/>
      <c r="G795" s="96" t="s">
        <v>170</v>
      </c>
      <c r="H795" s="97">
        <v>1.6528925619834711</v>
      </c>
      <c r="I795" s="96" t="s">
        <v>171</v>
      </c>
      <c r="J795" s="97">
        <v>1.39</v>
      </c>
      <c r="K795" s="96" t="s">
        <v>172</v>
      </c>
      <c r="L795" s="97">
        <v>3.04</v>
      </c>
    </row>
    <row r="796" spans="3:12" ht="25" x14ac:dyDescent="0.3">
      <c r="C796" s="96"/>
      <c r="D796" s="96"/>
      <c r="E796" s="96"/>
      <c r="F796" s="96"/>
      <c r="G796" s="96" t="s">
        <v>173</v>
      </c>
      <c r="H796" s="97">
        <v>13.46</v>
      </c>
      <c r="I796" s="96"/>
      <c r="J796" s="635" t="s">
        <v>174</v>
      </c>
      <c r="K796" s="635"/>
      <c r="L796" s="97">
        <v>73.37</v>
      </c>
    </row>
    <row r="797" spans="3:12" ht="14.5" thickBot="1" x14ac:dyDescent="0.35">
      <c r="C797" s="199"/>
      <c r="D797" s="199"/>
      <c r="E797" s="199"/>
      <c r="F797" s="199"/>
      <c r="G797" s="199"/>
      <c r="H797" s="199"/>
      <c r="I797" s="199"/>
      <c r="J797" s="200"/>
      <c r="K797" s="199"/>
      <c r="L797" s="212"/>
    </row>
    <row r="798" spans="3:12" ht="14.5" thickTop="1" x14ac:dyDescent="0.3">
      <c r="C798" s="201"/>
      <c r="D798" s="201"/>
      <c r="E798" s="201"/>
      <c r="F798" s="201"/>
      <c r="G798" s="201"/>
      <c r="H798" s="201"/>
      <c r="I798" s="201"/>
      <c r="J798" s="201"/>
      <c r="K798" s="201"/>
      <c r="L798" s="201"/>
    </row>
    <row r="799" spans="3:12" x14ac:dyDescent="0.3">
      <c r="C799" s="192" t="s">
        <v>1207</v>
      </c>
      <c r="D799" s="193" t="s">
        <v>160</v>
      </c>
      <c r="E799" s="192" t="s">
        <v>161</v>
      </c>
      <c r="F799" s="192" t="s">
        <v>162</v>
      </c>
      <c r="G799" s="636" t="s">
        <v>163</v>
      </c>
      <c r="H799" s="636"/>
      <c r="I799" s="194" t="s">
        <v>164</v>
      </c>
      <c r="J799" s="193" t="s">
        <v>158</v>
      </c>
      <c r="K799" s="193" t="s">
        <v>165</v>
      </c>
      <c r="L799" s="193" t="s">
        <v>166</v>
      </c>
    </row>
    <row r="800" spans="3:12" ht="26" x14ac:dyDescent="0.3">
      <c r="C800" s="206" t="s">
        <v>167</v>
      </c>
      <c r="D800" s="207">
        <v>93664</v>
      </c>
      <c r="E800" s="206" t="s">
        <v>181</v>
      </c>
      <c r="F800" s="206" t="s">
        <v>1471</v>
      </c>
      <c r="G800" s="637" t="s">
        <v>309</v>
      </c>
      <c r="H800" s="637"/>
      <c r="I800" s="208" t="s">
        <v>175</v>
      </c>
      <c r="J800" s="209">
        <v>1</v>
      </c>
      <c r="K800" s="239">
        <v>64.64</v>
      </c>
      <c r="L800" s="239">
        <v>64.64</v>
      </c>
    </row>
    <row r="801" spans="3:12" x14ac:dyDescent="0.3">
      <c r="C801" s="195" t="s">
        <v>1425</v>
      </c>
      <c r="D801" s="196">
        <v>88247</v>
      </c>
      <c r="E801" s="195" t="s">
        <v>181</v>
      </c>
      <c r="F801" s="195" t="s">
        <v>310</v>
      </c>
      <c r="G801" s="634" t="s">
        <v>176</v>
      </c>
      <c r="H801" s="634"/>
      <c r="I801" s="197" t="s">
        <v>182</v>
      </c>
      <c r="J801" s="198">
        <v>0.18229999999999999</v>
      </c>
      <c r="K801" s="238">
        <v>19.07</v>
      </c>
      <c r="L801" s="238">
        <v>3.47</v>
      </c>
    </row>
    <row r="802" spans="3:12" x14ac:dyDescent="0.3">
      <c r="C802" s="195" t="s">
        <v>1425</v>
      </c>
      <c r="D802" s="196">
        <v>88264</v>
      </c>
      <c r="E802" s="195" t="s">
        <v>181</v>
      </c>
      <c r="F802" s="195" t="s">
        <v>311</v>
      </c>
      <c r="G802" s="634" t="s">
        <v>176</v>
      </c>
      <c r="H802" s="634"/>
      <c r="I802" s="197" t="s">
        <v>182</v>
      </c>
      <c r="J802" s="198">
        <v>0.18229999999999999</v>
      </c>
      <c r="K802" s="238">
        <v>23.04</v>
      </c>
      <c r="L802" s="238">
        <v>4.2</v>
      </c>
    </row>
    <row r="803" spans="3:12" ht="25" x14ac:dyDescent="0.3">
      <c r="C803" s="195" t="s">
        <v>177</v>
      </c>
      <c r="D803" s="196">
        <v>1573</v>
      </c>
      <c r="E803" s="195" t="s">
        <v>181</v>
      </c>
      <c r="F803" s="195" t="s">
        <v>1542</v>
      </c>
      <c r="G803" s="634" t="s">
        <v>271</v>
      </c>
      <c r="H803" s="634"/>
      <c r="I803" s="197" t="s">
        <v>175</v>
      </c>
      <c r="J803" s="198">
        <v>2</v>
      </c>
      <c r="K803" s="238">
        <v>1.49</v>
      </c>
      <c r="L803" s="238">
        <v>2.98</v>
      </c>
    </row>
    <row r="804" spans="3:12" x14ac:dyDescent="0.3">
      <c r="C804" s="195" t="s">
        <v>177</v>
      </c>
      <c r="D804" s="196">
        <v>34616</v>
      </c>
      <c r="E804" s="195" t="s">
        <v>181</v>
      </c>
      <c r="F804" s="195" t="s">
        <v>337</v>
      </c>
      <c r="G804" s="634" t="s">
        <v>271</v>
      </c>
      <c r="H804" s="634"/>
      <c r="I804" s="197" t="s">
        <v>175</v>
      </c>
      <c r="J804" s="198">
        <v>1</v>
      </c>
      <c r="K804" s="238">
        <v>53.99</v>
      </c>
      <c r="L804" s="238">
        <v>53.99</v>
      </c>
    </row>
    <row r="805" spans="3:12" x14ac:dyDescent="0.3">
      <c r="C805" s="96"/>
      <c r="D805" s="96"/>
      <c r="E805" s="96"/>
      <c r="F805" s="96"/>
      <c r="G805" s="96" t="s">
        <v>170</v>
      </c>
      <c r="H805" s="97">
        <v>3.1644193127446716</v>
      </c>
      <c r="I805" s="96" t="s">
        <v>171</v>
      </c>
      <c r="J805" s="97">
        <v>2.66</v>
      </c>
      <c r="K805" s="96" t="s">
        <v>172</v>
      </c>
      <c r="L805" s="97">
        <v>5.82</v>
      </c>
    </row>
    <row r="806" spans="3:12" ht="25" x14ac:dyDescent="0.3">
      <c r="C806" s="96"/>
      <c r="D806" s="96"/>
      <c r="E806" s="96"/>
      <c r="F806" s="96"/>
      <c r="G806" s="96" t="s">
        <v>173</v>
      </c>
      <c r="H806" s="97">
        <v>14.52</v>
      </c>
      <c r="I806" s="96"/>
      <c r="J806" s="635" t="s">
        <v>174</v>
      </c>
      <c r="K806" s="635"/>
      <c r="L806" s="97">
        <v>79.16</v>
      </c>
    </row>
    <row r="807" spans="3:12" ht="14.5" thickBot="1" x14ac:dyDescent="0.35">
      <c r="C807" s="199"/>
      <c r="D807" s="199"/>
      <c r="E807" s="199"/>
      <c r="F807" s="199"/>
      <c r="G807" s="199"/>
      <c r="H807" s="199"/>
      <c r="I807" s="199"/>
      <c r="J807" s="200"/>
      <c r="K807" s="199"/>
      <c r="L807" s="212"/>
    </row>
    <row r="808" spans="3:12" ht="14.5" thickTop="1" x14ac:dyDescent="0.3">
      <c r="C808" s="201"/>
      <c r="D808" s="201"/>
      <c r="E808" s="201"/>
      <c r="F808" s="201"/>
      <c r="G808" s="201"/>
      <c r="H808" s="201"/>
      <c r="I808" s="201"/>
      <c r="J808" s="201"/>
      <c r="K808" s="201"/>
      <c r="L808" s="201"/>
    </row>
    <row r="809" spans="3:12" x14ac:dyDescent="0.3">
      <c r="C809" s="192" t="s">
        <v>1208</v>
      </c>
      <c r="D809" s="193" t="s">
        <v>160</v>
      </c>
      <c r="E809" s="192" t="s">
        <v>161</v>
      </c>
      <c r="F809" s="192" t="s">
        <v>162</v>
      </c>
      <c r="G809" s="636" t="s">
        <v>163</v>
      </c>
      <c r="H809" s="636"/>
      <c r="I809" s="194" t="s">
        <v>164</v>
      </c>
      <c r="J809" s="193" t="s">
        <v>158</v>
      </c>
      <c r="K809" s="193" t="s">
        <v>165</v>
      </c>
      <c r="L809" s="193" t="s">
        <v>166</v>
      </c>
    </row>
    <row r="810" spans="3:12" ht="26" x14ac:dyDescent="0.3">
      <c r="C810" s="206" t="s">
        <v>167</v>
      </c>
      <c r="D810" s="207">
        <v>96971</v>
      </c>
      <c r="E810" s="206" t="s">
        <v>181</v>
      </c>
      <c r="F810" s="206" t="s">
        <v>207</v>
      </c>
      <c r="G810" s="637" t="s">
        <v>309</v>
      </c>
      <c r="H810" s="637"/>
      <c r="I810" s="208" t="s">
        <v>188</v>
      </c>
      <c r="J810" s="209">
        <v>1</v>
      </c>
      <c r="K810" s="239">
        <v>33.020000000000003</v>
      </c>
      <c r="L810" s="239">
        <v>33.020000000000003</v>
      </c>
    </row>
    <row r="811" spans="3:12" x14ac:dyDescent="0.3">
      <c r="C811" s="195" t="s">
        <v>1425</v>
      </c>
      <c r="D811" s="196">
        <v>88247</v>
      </c>
      <c r="E811" s="195" t="s">
        <v>181</v>
      </c>
      <c r="F811" s="195" t="s">
        <v>310</v>
      </c>
      <c r="G811" s="634" t="s">
        <v>176</v>
      </c>
      <c r="H811" s="634"/>
      <c r="I811" s="197" t="s">
        <v>182</v>
      </c>
      <c r="J811" s="198">
        <v>9.5699999999999993E-2</v>
      </c>
      <c r="K811" s="238">
        <v>19.07</v>
      </c>
      <c r="L811" s="238">
        <v>1.82</v>
      </c>
    </row>
    <row r="812" spans="3:12" x14ac:dyDescent="0.3">
      <c r="C812" s="195" t="s">
        <v>1425</v>
      </c>
      <c r="D812" s="196">
        <v>88264</v>
      </c>
      <c r="E812" s="195" t="s">
        <v>181</v>
      </c>
      <c r="F812" s="195" t="s">
        <v>311</v>
      </c>
      <c r="G812" s="634" t="s">
        <v>176</v>
      </c>
      <c r="H812" s="634"/>
      <c r="I812" s="197" t="s">
        <v>182</v>
      </c>
      <c r="J812" s="198">
        <v>9.5699999999999993E-2</v>
      </c>
      <c r="K812" s="238">
        <v>23.04</v>
      </c>
      <c r="L812" s="238">
        <v>2.2000000000000002</v>
      </c>
    </row>
    <row r="813" spans="3:12" ht="25" x14ac:dyDescent="0.3">
      <c r="C813" s="195" t="s">
        <v>1425</v>
      </c>
      <c r="D813" s="196">
        <v>98463</v>
      </c>
      <c r="E813" s="195" t="s">
        <v>181</v>
      </c>
      <c r="F813" s="195" t="s">
        <v>343</v>
      </c>
      <c r="G813" s="634" t="s">
        <v>309</v>
      </c>
      <c r="H813" s="634"/>
      <c r="I813" s="197" t="s">
        <v>175</v>
      </c>
      <c r="J813" s="198">
        <v>0.5</v>
      </c>
      <c r="K813" s="238">
        <v>22.49</v>
      </c>
      <c r="L813" s="238">
        <v>11.24</v>
      </c>
    </row>
    <row r="814" spans="3:12" x14ac:dyDescent="0.3">
      <c r="C814" s="195" t="s">
        <v>177</v>
      </c>
      <c r="D814" s="196">
        <v>857</v>
      </c>
      <c r="E814" s="195" t="s">
        <v>181</v>
      </c>
      <c r="F814" s="195" t="s">
        <v>344</v>
      </c>
      <c r="G814" s="634" t="s">
        <v>271</v>
      </c>
      <c r="H814" s="634"/>
      <c r="I814" s="197" t="s">
        <v>188</v>
      </c>
      <c r="J814" s="198">
        <v>1.05</v>
      </c>
      <c r="K814" s="238">
        <v>16.920000000000002</v>
      </c>
      <c r="L814" s="238">
        <v>17.760000000000002</v>
      </c>
    </row>
    <row r="815" spans="3:12" x14ac:dyDescent="0.3">
      <c r="C815" s="96"/>
      <c r="D815" s="96"/>
      <c r="E815" s="96"/>
      <c r="F815" s="96"/>
      <c r="G815" s="96" t="s">
        <v>170</v>
      </c>
      <c r="H815" s="97">
        <v>4.3986515876468033</v>
      </c>
      <c r="I815" s="96" t="s">
        <v>171</v>
      </c>
      <c r="J815" s="97">
        <v>3.69</v>
      </c>
      <c r="K815" s="96" t="s">
        <v>172</v>
      </c>
      <c r="L815" s="97">
        <v>8.09</v>
      </c>
    </row>
    <row r="816" spans="3:12" ht="25" x14ac:dyDescent="0.3">
      <c r="C816" s="96"/>
      <c r="D816" s="96"/>
      <c r="E816" s="96"/>
      <c r="F816" s="96"/>
      <c r="G816" s="96" t="s">
        <v>173</v>
      </c>
      <c r="H816" s="97">
        <v>7.41</v>
      </c>
      <c r="I816" s="96"/>
      <c r="J816" s="635" t="s">
        <v>174</v>
      </c>
      <c r="K816" s="635"/>
      <c r="L816" s="97">
        <v>40.43</v>
      </c>
    </row>
    <row r="817" spans="3:12" ht="14.5" thickBot="1" x14ac:dyDescent="0.35">
      <c r="C817" s="199"/>
      <c r="D817" s="199"/>
      <c r="E817" s="199"/>
      <c r="F817" s="199"/>
      <c r="G817" s="199"/>
      <c r="H817" s="199"/>
      <c r="I817" s="199"/>
      <c r="J817" s="200"/>
      <c r="K817" s="199"/>
      <c r="L817" s="212"/>
    </row>
    <row r="818" spans="3:12" ht="14.5" thickTop="1" x14ac:dyDescent="0.3">
      <c r="C818" s="201"/>
      <c r="D818" s="201"/>
      <c r="E818" s="201"/>
      <c r="F818" s="201"/>
      <c r="G818" s="201"/>
      <c r="H818" s="201"/>
      <c r="I818" s="201"/>
      <c r="J818" s="201"/>
      <c r="K818" s="201"/>
      <c r="L818" s="201"/>
    </row>
    <row r="819" spans="3:12" x14ac:dyDescent="0.3">
      <c r="C819" s="192" t="s">
        <v>1209</v>
      </c>
      <c r="D819" s="193" t="s">
        <v>160</v>
      </c>
      <c r="E819" s="192" t="s">
        <v>161</v>
      </c>
      <c r="F819" s="192" t="s">
        <v>162</v>
      </c>
      <c r="G819" s="636" t="s">
        <v>163</v>
      </c>
      <c r="H819" s="636"/>
      <c r="I819" s="194" t="s">
        <v>164</v>
      </c>
      <c r="J819" s="193" t="s">
        <v>158</v>
      </c>
      <c r="K819" s="193" t="s">
        <v>165</v>
      </c>
      <c r="L819" s="193" t="s">
        <v>166</v>
      </c>
    </row>
    <row r="820" spans="3:12" ht="26" x14ac:dyDescent="0.3">
      <c r="C820" s="206" t="s">
        <v>167</v>
      </c>
      <c r="D820" s="207">
        <v>96986</v>
      </c>
      <c r="E820" s="206" t="s">
        <v>181</v>
      </c>
      <c r="F820" s="206" t="s">
        <v>206</v>
      </c>
      <c r="G820" s="637" t="s">
        <v>309</v>
      </c>
      <c r="H820" s="637"/>
      <c r="I820" s="208" t="s">
        <v>175</v>
      </c>
      <c r="J820" s="209">
        <v>1</v>
      </c>
      <c r="K820" s="239">
        <v>117.82</v>
      </c>
      <c r="L820" s="239">
        <v>117.82</v>
      </c>
    </row>
    <row r="821" spans="3:12" x14ac:dyDescent="0.3">
      <c r="C821" s="195" t="s">
        <v>1425</v>
      </c>
      <c r="D821" s="196">
        <v>88247</v>
      </c>
      <c r="E821" s="195" t="s">
        <v>181</v>
      </c>
      <c r="F821" s="195" t="s">
        <v>310</v>
      </c>
      <c r="G821" s="634" t="s">
        <v>176</v>
      </c>
      <c r="H821" s="634"/>
      <c r="I821" s="197" t="s">
        <v>182</v>
      </c>
      <c r="J821" s="198">
        <v>0.39550000000000002</v>
      </c>
      <c r="K821" s="238">
        <v>19.07</v>
      </c>
      <c r="L821" s="238">
        <v>7.54</v>
      </c>
    </row>
    <row r="822" spans="3:12" x14ac:dyDescent="0.3">
      <c r="C822" s="195" t="s">
        <v>1425</v>
      </c>
      <c r="D822" s="196">
        <v>88264</v>
      </c>
      <c r="E822" s="195" t="s">
        <v>181</v>
      </c>
      <c r="F822" s="195" t="s">
        <v>311</v>
      </c>
      <c r="G822" s="634" t="s">
        <v>176</v>
      </c>
      <c r="H822" s="634"/>
      <c r="I822" s="197" t="s">
        <v>182</v>
      </c>
      <c r="J822" s="198">
        <v>0.39550000000000002</v>
      </c>
      <c r="K822" s="238">
        <v>23.04</v>
      </c>
      <c r="L822" s="238">
        <v>9.11</v>
      </c>
    </row>
    <row r="823" spans="3:12" ht="25" x14ac:dyDescent="0.3">
      <c r="C823" s="195" t="s">
        <v>177</v>
      </c>
      <c r="D823" s="196">
        <v>3378</v>
      </c>
      <c r="E823" s="195" t="s">
        <v>181</v>
      </c>
      <c r="F823" s="195" t="s">
        <v>342</v>
      </c>
      <c r="G823" s="634" t="s">
        <v>271</v>
      </c>
      <c r="H823" s="634"/>
      <c r="I823" s="197" t="s">
        <v>175</v>
      </c>
      <c r="J823" s="198">
        <v>1</v>
      </c>
      <c r="K823" s="238">
        <v>101.17</v>
      </c>
      <c r="L823" s="238">
        <v>101.17</v>
      </c>
    </row>
    <row r="824" spans="3:12" x14ac:dyDescent="0.3">
      <c r="C824" s="96"/>
      <c r="D824" s="96"/>
      <c r="E824" s="96"/>
      <c r="F824" s="96"/>
      <c r="G824" s="96" t="s">
        <v>170</v>
      </c>
      <c r="H824" s="97">
        <v>6.8671161374510659</v>
      </c>
      <c r="I824" s="96" t="s">
        <v>171</v>
      </c>
      <c r="J824" s="97">
        <v>5.76</v>
      </c>
      <c r="K824" s="96" t="s">
        <v>172</v>
      </c>
      <c r="L824" s="97">
        <v>12.63</v>
      </c>
    </row>
    <row r="825" spans="3:12" ht="25" x14ac:dyDescent="0.3">
      <c r="C825" s="96"/>
      <c r="D825" s="96"/>
      <c r="E825" s="96"/>
      <c r="F825" s="96"/>
      <c r="G825" s="96" t="s">
        <v>173</v>
      </c>
      <c r="H825" s="97">
        <v>26.47</v>
      </c>
      <c r="I825" s="96"/>
      <c r="J825" s="635" t="s">
        <v>174</v>
      </c>
      <c r="K825" s="635"/>
      <c r="L825" s="97">
        <v>144.29</v>
      </c>
    </row>
    <row r="826" spans="3:12" ht="14.5" thickBot="1" x14ac:dyDescent="0.35">
      <c r="C826" s="199"/>
      <c r="D826" s="199"/>
      <c r="E826" s="199"/>
      <c r="F826" s="199"/>
      <c r="G826" s="199"/>
      <c r="H826" s="199"/>
      <c r="I826" s="199"/>
      <c r="J826" s="200"/>
      <c r="K826" s="199"/>
      <c r="L826" s="212"/>
    </row>
    <row r="827" spans="3:12" ht="14.5" thickTop="1" x14ac:dyDescent="0.3">
      <c r="C827" s="201"/>
      <c r="D827" s="201"/>
      <c r="E827" s="201"/>
      <c r="F827" s="201"/>
      <c r="G827" s="201"/>
      <c r="H827" s="201"/>
      <c r="I827" s="201"/>
      <c r="J827" s="201"/>
      <c r="K827" s="201"/>
      <c r="L827" s="201"/>
    </row>
    <row r="828" spans="3:12" x14ac:dyDescent="0.3">
      <c r="C828" s="192" t="s">
        <v>1210</v>
      </c>
      <c r="D828" s="193" t="s">
        <v>160</v>
      </c>
      <c r="E828" s="192" t="s">
        <v>161</v>
      </c>
      <c r="F828" s="192" t="s">
        <v>162</v>
      </c>
      <c r="G828" s="636" t="s">
        <v>163</v>
      </c>
      <c r="H828" s="636"/>
      <c r="I828" s="194" t="s">
        <v>164</v>
      </c>
      <c r="J828" s="193" t="s">
        <v>158</v>
      </c>
      <c r="K828" s="193" t="s">
        <v>165</v>
      </c>
      <c r="L828" s="193" t="s">
        <v>166</v>
      </c>
    </row>
    <row r="829" spans="3:12" ht="26" x14ac:dyDescent="0.3">
      <c r="C829" s="206" t="s">
        <v>167</v>
      </c>
      <c r="D829" s="207" t="s">
        <v>1183</v>
      </c>
      <c r="E829" s="206" t="s">
        <v>168</v>
      </c>
      <c r="F829" s="206" t="s">
        <v>981</v>
      </c>
      <c r="G829" s="637" t="s">
        <v>1338</v>
      </c>
      <c r="H829" s="637"/>
      <c r="I829" s="208" t="s">
        <v>175</v>
      </c>
      <c r="J829" s="209">
        <v>1</v>
      </c>
      <c r="K829" s="239">
        <v>155.37</v>
      </c>
      <c r="L829" s="239">
        <v>155.37</v>
      </c>
    </row>
    <row r="830" spans="3:12" x14ac:dyDescent="0.3">
      <c r="C830" s="195" t="s">
        <v>1425</v>
      </c>
      <c r="D830" s="196">
        <v>88247</v>
      </c>
      <c r="E830" s="195" t="s">
        <v>181</v>
      </c>
      <c r="F830" s="195" t="s">
        <v>310</v>
      </c>
      <c r="G830" s="634" t="s">
        <v>176</v>
      </c>
      <c r="H830" s="634"/>
      <c r="I830" s="197" t="s">
        <v>182</v>
      </c>
      <c r="J830" s="198">
        <v>0.2</v>
      </c>
      <c r="K830" s="238">
        <v>19.07</v>
      </c>
      <c r="L830" s="238">
        <v>3.81</v>
      </c>
    </row>
    <row r="831" spans="3:12" x14ac:dyDescent="0.3">
      <c r="C831" s="195" t="s">
        <v>1425</v>
      </c>
      <c r="D831" s="196">
        <v>88264</v>
      </c>
      <c r="E831" s="195" t="s">
        <v>181</v>
      </c>
      <c r="F831" s="195" t="s">
        <v>311</v>
      </c>
      <c r="G831" s="634" t="s">
        <v>176</v>
      </c>
      <c r="H831" s="634"/>
      <c r="I831" s="197" t="s">
        <v>182</v>
      </c>
      <c r="J831" s="198">
        <v>0.2</v>
      </c>
      <c r="K831" s="238">
        <v>23.04</v>
      </c>
      <c r="L831" s="238">
        <v>4.5999999999999996</v>
      </c>
    </row>
    <row r="832" spans="3:12" ht="25" x14ac:dyDescent="0.3">
      <c r="C832" s="195" t="s">
        <v>177</v>
      </c>
      <c r="D832" s="196">
        <v>39445</v>
      </c>
      <c r="E832" s="195" t="s">
        <v>181</v>
      </c>
      <c r="F832" s="195" t="s">
        <v>1339</v>
      </c>
      <c r="G832" s="634" t="s">
        <v>271</v>
      </c>
      <c r="H832" s="634"/>
      <c r="I832" s="197" t="s">
        <v>175</v>
      </c>
      <c r="J832" s="198">
        <v>1</v>
      </c>
      <c r="K832" s="238">
        <v>145.04</v>
      </c>
      <c r="L832" s="238">
        <v>145.04</v>
      </c>
    </row>
    <row r="833" spans="3:12" ht="25" x14ac:dyDescent="0.3">
      <c r="C833" s="195" t="s">
        <v>177</v>
      </c>
      <c r="D833" s="196">
        <v>1570</v>
      </c>
      <c r="E833" s="195" t="s">
        <v>181</v>
      </c>
      <c r="F833" s="195" t="s">
        <v>338</v>
      </c>
      <c r="G833" s="634" t="s">
        <v>271</v>
      </c>
      <c r="H833" s="634"/>
      <c r="I833" s="197" t="s">
        <v>175</v>
      </c>
      <c r="J833" s="198">
        <v>2</v>
      </c>
      <c r="K833" s="238">
        <v>0.96</v>
      </c>
      <c r="L833" s="238">
        <v>1.92</v>
      </c>
    </row>
    <row r="834" spans="3:12" x14ac:dyDescent="0.3">
      <c r="C834" s="96"/>
      <c r="D834" s="96"/>
      <c r="E834" s="96"/>
      <c r="F834" s="96"/>
      <c r="G834" s="96" t="s">
        <v>170</v>
      </c>
      <c r="H834" s="97">
        <v>3.4743366681165724</v>
      </c>
      <c r="I834" s="96" t="s">
        <v>171</v>
      </c>
      <c r="J834" s="97">
        <v>2.92</v>
      </c>
      <c r="K834" s="96" t="s">
        <v>172</v>
      </c>
      <c r="L834" s="97">
        <v>6.39</v>
      </c>
    </row>
    <row r="835" spans="3:12" ht="25" x14ac:dyDescent="0.3">
      <c r="C835" s="96"/>
      <c r="D835" s="96"/>
      <c r="E835" s="96"/>
      <c r="F835" s="96"/>
      <c r="G835" s="96" t="s">
        <v>173</v>
      </c>
      <c r="H835" s="97">
        <v>34.909999999999997</v>
      </c>
      <c r="I835" s="96"/>
      <c r="J835" s="635" t="s">
        <v>174</v>
      </c>
      <c r="K835" s="635"/>
      <c r="L835" s="97">
        <v>190.28</v>
      </c>
    </row>
    <row r="836" spans="3:12" ht="14.5" thickBot="1" x14ac:dyDescent="0.35">
      <c r="C836" s="199"/>
      <c r="D836" s="199"/>
      <c r="E836" s="199"/>
      <c r="F836" s="199"/>
      <c r="G836" s="199"/>
      <c r="H836" s="199"/>
      <c r="I836" s="199"/>
      <c r="J836" s="200"/>
      <c r="K836" s="199"/>
      <c r="L836" s="212"/>
    </row>
    <row r="837" spans="3:12" ht="14.5" thickTop="1" x14ac:dyDescent="0.3">
      <c r="C837" s="201"/>
      <c r="D837" s="201"/>
      <c r="E837" s="201"/>
      <c r="F837" s="201"/>
      <c r="G837" s="201"/>
      <c r="H837" s="201"/>
      <c r="I837" s="201"/>
      <c r="J837" s="201"/>
      <c r="K837" s="201"/>
      <c r="L837" s="201"/>
    </row>
    <row r="838" spans="3:12" x14ac:dyDescent="0.3">
      <c r="C838" s="192" t="s">
        <v>1211</v>
      </c>
      <c r="D838" s="193" t="s">
        <v>160</v>
      </c>
      <c r="E838" s="192" t="s">
        <v>161</v>
      </c>
      <c r="F838" s="192" t="s">
        <v>162</v>
      </c>
      <c r="G838" s="636" t="s">
        <v>163</v>
      </c>
      <c r="H838" s="636"/>
      <c r="I838" s="194" t="s">
        <v>164</v>
      </c>
      <c r="J838" s="193" t="s">
        <v>158</v>
      </c>
      <c r="K838" s="193" t="s">
        <v>165</v>
      </c>
      <c r="L838" s="193" t="s">
        <v>166</v>
      </c>
    </row>
    <row r="839" spans="3:12" ht="26" x14ac:dyDescent="0.3">
      <c r="C839" s="206" t="s">
        <v>167</v>
      </c>
      <c r="D839" s="207" t="s">
        <v>1543</v>
      </c>
      <c r="E839" s="206" t="s">
        <v>168</v>
      </c>
      <c r="F839" s="206" t="s">
        <v>1472</v>
      </c>
      <c r="G839" s="637" t="s">
        <v>309</v>
      </c>
      <c r="H839" s="637"/>
      <c r="I839" s="208" t="s">
        <v>175</v>
      </c>
      <c r="J839" s="209">
        <v>1</v>
      </c>
      <c r="K839" s="239">
        <v>184.34</v>
      </c>
      <c r="L839" s="239">
        <v>184.34</v>
      </c>
    </row>
    <row r="840" spans="3:12" ht="37.5" x14ac:dyDescent="0.3">
      <c r="C840" s="195" t="s">
        <v>1425</v>
      </c>
      <c r="D840" s="196">
        <v>87367</v>
      </c>
      <c r="E840" s="195" t="s">
        <v>181</v>
      </c>
      <c r="F840" s="195" t="s">
        <v>1340</v>
      </c>
      <c r="G840" s="634" t="s">
        <v>176</v>
      </c>
      <c r="H840" s="634"/>
      <c r="I840" s="197" t="s">
        <v>189</v>
      </c>
      <c r="J840" s="198">
        <v>4.4000000000000003E-3</v>
      </c>
      <c r="K840" s="238">
        <v>705.81</v>
      </c>
      <c r="L840" s="238">
        <v>3.1</v>
      </c>
    </row>
    <row r="841" spans="3:12" x14ac:dyDescent="0.3">
      <c r="C841" s="195" t="s">
        <v>1425</v>
      </c>
      <c r="D841" s="196">
        <v>88247</v>
      </c>
      <c r="E841" s="195" t="s">
        <v>181</v>
      </c>
      <c r="F841" s="195" t="s">
        <v>310</v>
      </c>
      <c r="G841" s="634" t="s">
        <v>176</v>
      </c>
      <c r="H841" s="634"/>
      <c r="I841" s="197" t="s">
        <v>182</v>
      </c>
      <c r="J841" s="198">
        <v>0.32590000000000002</v>
      </c>
      <c r="K841" s="238">
        <v>19.07</v>
      </c>
      <c r="L841" s="238">
        <v>6.21</v>
      </c>
    </row>
    <row r="842" spans="3:12" x14ac:dyDescent="0.3">
      <c r="C842" s="195" t="s">
        <v>1425</v>
      </c>
      <c r="D842" s="196">
        <v>88264</v>
      </c>
      <c r="E842" s="195" t="s">
        <v>181</v>
      </c>
      <c r="F842" s="195" t="s">
        <v>311</v>
      </c>
      <c r="G842" s="634" t="s">
        <v>176</v>
      </c>
      <c r="H842" s="634"/>
      <c r="I842" s="197" t="s">
        <v>182</v>
      </c>
      <c r="J842" s="198">
        <v>0.32590000000000002</v>
      </c>
      <c r="K842" s="238">
        <v>23.04</v>
      </c>
      <c r="L842" s="238">
        <v>7.5</v>
      </c>
    </row>
    <row r="843" spans="3:12" ht="25" x14ac:dyDescent="0.3">
      <c r="C843" s="195" t="s">
        <v>177</v>
      </c>
      <c r="D843" s="196">
        <v>39805</v>
      </c>
      <c r="E843" s="195" t="s">
        <v>181</v>
      </c>
      <c r="F843" s="195" t="s">
        <v>1544</v>
      </c>
      <c r="G843" s="634" t="s">
        <v>271</v>
      </c>
      <c r="H843" s="634"/>
      <c r="I843" s="197" t="s">
        <v>175</v>
      </c>
      <c r="J843" s="198">
        <v>1</v>
      </c>
      <c r="K843" s="238">
        <v>167.53</v>
      </c>
      <c r="L843" s="238">
        <v>167.53</v>
      </c>
    </row>
    <row r="844" spans="3:12" x14ac:dyDescent="0.3">
      <c r="C844" s="96"/>
      <c r="D844" s="96"/>
      <c r="E844" s="96"/>
      <c r="F844" s="96"/>
      <c r="G844" s="96" t="s">
        <v>170</v>
      </c>
      <c r="H844" s="97">
        <v>5.9971726837755543</v>
      </c>
      <c r="I844" s="96" t="s">
        <v>171</v>
      </c>
      <c r="J844" s="97">
        <v>5.03</v>
      </c>
      <c r="K844" s="96" t="s">
        <v>172</v>
      </c>
      <c r="L844" s="97">
        <v>11.03</v>
      </c>
    </row>
    <row r="845" spans="3:12" ht="25" x14ac:dyDescent="0.3">
      <c r="C845" s="96"/>
      <c r="D845" s="96"/>
      <c r="E845" s="96"/>
      <c r="F845" s="96"/>
      <c r="G845" s="96" t="s">
        <v>173</v>
      </c>
      <c r="H845" s="97">
        <v>41.42</v>
      </c>
      <c r="I845" s="96"/>
      <c r="J845" s="635" t="s">
        <v>174</v>
      </c>
      <c r="K845" s="635"/>
      <c r="L845" s="97">
        <v>225.76</v>
      </c>
    </row>
    <row r="846" spans="3:12" ht="14.5" thickBot="1" x14ac:dyDescent="0.35">
      <c r="C846" s="199"/>
      <c r="D846" s="199"/>
      <c r="E846" s="199"/>
      <c r="F846" s="199"/>
      <c r="G846" s="199"/>
      <c r="H846" s="199"/>
      <c r="I846" s="199"/>
      <c r="J846" s="200"/>
      <c r="K846" s="199"/>
      <c r="L846" s="212"/>
    </row>
    <row r="847" spans="3:12" ht="14.5" thickTop="1" x14ac:dyDescent="0.3">
      <c r="C847" s="201"/>
      <c r="D847" s="201"/>
      <c r="E847" s="201"/>
      <c r="F847" s="201"/>
      <c r="G847" s="201"/>
      <c r="H847" s="201"/>
      <c r="I847" s="201"/>
      <c r="J847" s="201"/>
      <c r="K847" s="201"/>
      <c r="L847" s="201"/>
    </row>
    <row r="848" spans="3:12" x14ac:dyDescent="0.3">
      <c r="C848" s="192" t="s">
        <v>1212</v>
      </c>
      <c r="D848" s="193" t="s">
        <v>160</v>
      </c>
      <c r="E848" s="192" t="s">
        <v>161</v>
      </c>
      <c r="F848" s="192" t="s">
        <v>162</v>
      </c>
      <c r="G848" s="636" t="s">
        <v>163</v>
      </c>
      <c r="H848" s="636"/>
      <c r="I848" s="194" t="s">
        <v>164</v>
      </c>
      <c r="J848" s="193" t="s">
        <v>158</v>
      </c>
      <c r="K848" s="193" t="s">
        <v>165</v>
      </c>
      <c r="L848" s="193" t="s">
        <v>166</v>
      </c>
    </row>
    <row r="849" spans="3:12" ht="26" x14ac:dyDescent="0.3">
      <c r="C849" s="206" t="s">
        <v>167</v>
      </c>
      <c r="D849" s="207" t="s">
        <v>1545</v>
      </c>
      <c r="E849" s="206" t="s">
        <v>168</v>
      </c>
      <c r="F849" s="206" t="s">
        <v>1473</v>
      </c>
      <c r="G849" s="637" t="s">
        <v>309</v>
      </c>
      <c r="H849" s="637"/>
      <c r="I849" s="208" t="s">
        <v>175</v>
      </c>
      <c r="J849" s="209">
        <v>1</v>
      </c>
      <c r="K849" s="239">
        <v>2223.81</v>
      </c>
      <c r="L849" s="239">
        <v>2223.81</v>
      </c>
    </row>
    <row r="850" spans="3:12" x14ac:dyDescent="0.3">
      <c r="C850" s="195" t="s">
        <v>1425</v>
      </c>
      <c r="D850" s="196">
        <v>88247</v>
      </c>
      <c r="E850" s="195" t="s">
        <v>181</v>
      </c>
      <c r="F850" s="195" t="s">
        <v>310</v>
      </c>
      <c r="G850" s="634" t="s">
        <v>176</v>
      </c>
      <c r="H850" s="634"/>
      <c r="I850" s="197" t="s">
        <v>182</v>
      </c>
      <c r="J850" s="198">
        <v>0.38969999999999999</v>
      </c>
      <c r="K850" s="238">
        <v>19.07</v>
      </c>
      <c r="L850" s="238">
        <v>7.43</v>
      </c>
    </row>
    <row r="851" spans="3:12" x14ac:dyDescent="0.3">
      <c r="C851" s="195" t="s">
        <v>1425</v>
      </c>
      <c r="D851" s="196">
        <v>88264</v>
      </c>
      <c r="E851" s="195" t="s">
        <v>181</v>
      </c>
      <c r="F851" s="195" t="s">
        <v>311</v>
      </c>
      <c r="G851" s="634" t="s">
        <v>176</v>
      </c>
      <c r="H851" s="634"/>
      <c r="I851" s="197" t="s">
        <v>182</v>
      </c>
      <c r="J851" s="198">
        <v>3.5078</v>
      </c>
      <c r="K851" s="238">
        <v>23.04</v>
      </c>
      <c r="L851" s="238">
        <v>80.81</v>
      </c>
    </row>
    <row r="852" spans="3:12" ht="37.5" x14ac:dyDescent="0.3">
      <c r="C852" s="195" t="s">
        <v>1425</v>
      </c>
      <c r="D852" s="196">
        <v>91873</v>
      </c>
      <c r="E852" s="195" t="s">
        <v>181</v>
      </c>
      <c r="F852" s="195" t="s">
        <v>315</v>
      </c>
      <c r="G852" s="634" t="s">
        <v>309</v>
      </c>
      <c r="H852" s="634"/>
      <c r="I852" s="197" t="s">
        <v>188</v>
      </c>
      <c r="J852" s="198">
        <v>6.05</v>
      </c>
      <c r="K852" s="238">
        <v>19.55</v>
      </c>
      <c r="L852" s="238">
        <v>118.27</v>
      </c>
    </row>
    <row r="853" spans="3:12" ht="37.5" x14ac:dyDescent="0.3">
      <c r="C853" s="195" t="s">
        <v>1425</v>
      </c>
      <c r="D853" s="196">
        <v>91886</v>
      </c>
      <c r="E853" s="195" t="s">
        <v>181</v>
      </c>
      <c r="F853" s="195" t="s">
        <v>316</v>
      </c>
      <c r="G853" s="634" t="s">
        <v>309</v>
      </c>
      <c r="H853" s="634"/>
      <c r="I853" s="197" t="s">
        <v>175</v>
      </c>
      <c r="J853" s="198">
        <v>1</v>
      </c>
      <c r="K853" s="238">
        <v>11.44</v>
      </c>
      <c r="L853" s="238">
        <v>11.44</v>
      </c>
    </row>
    <row r="854" spans="3:12" ht="37.5" x14ac:dyDescent="0.3">
      <c r="C854" s="195" t="s">
        <v>1425</v>
      </c>
      <c r="D854" s="196">
        <v>91920</v>
      </c>
      <c r="E854" s="195" t="s">
        <v>181</v>
      </c>
      <c r="F854" s="195" t="s">
        <v>317</v>
      </c>
      <c r="G854" s="634" t="s">
        <v>309</v>
      </c>
      <c r="H854" s="634"/>
      <c r="I854" s="197" t="s">
        <v>175</v>
      </c>
      <c r="J854" s="198">
        <v>1</v>
      </c>
      <c r="K854" s="238">
        <v>18.02</v>
      </c>
      <c r="L854" s="238">
        <v>18.02</v>
      </c>
    </row>
    <row r="855" spans="3:12" ht="37.5" x14ac:dyDescent="0.3">
      <c r="C855" s="195" t="s">
        <v>1425</v>
      </c>
      <c r="D855" s="196">
        <v>91922</v>
      </c>
      <c r="E855" s="195" t="s">
        <v>181</v>
      </c>
      <c r="F855" s="195" t="s">
        <v>318</v>
      </c>
      <c r="G855" s="634" t="s">
        <v>309</v>
      </c>
      <c r="H855" s="634"/>
      <c r="I855" s="197" t="s">
        <v>175</v>
      </c>
      <c r="J855" s="198">
        <v>1</v>
      </c>
      <c r="K855" s="238">
        <v>20.25</v>
      </c>
      <c r="L855" s="238">
        <v>20.25</v>
      </c>
    </row>
    <row r="856" spans="3:12" ht="25" x14ac:dyDescent="0.3">
      <c r="C856" s="195" t="s">
        <v>1425</v>
      </c>
      <c r="D856" s="196">
        <v>96977</v>
      </c>
      <c r="E856" s="195" t="s">
        <v>181</v>
      </c>
      <c r="F856" s="195" t="s">
        <v>319</v>
      </c>
      <c r="G856" s="634" t="s">
        <v>309</v>
      </c>
      <c r="H856" s="634"/>
      <c r="I856" s="197" t="s">
        <v>188</v>
      </c>
      <c r="J856" s="198">
        <v>1.95</v>
      </c>
      <c r="K856" s="238">
        <v>57.05</v>
      </c>
      <c r="L856" s="238">
        <v>111.24</v>
      </c>
    </row>
    <row r="857" spans="3:12" ht="25" x14ac:dyDescent="0.3">
      <c r="C857" s="195" t="s">
        <v>1425</v>
      </c>
      <c r="D857" s="196">
        <v>96986</v>
      </c>
      <c r="E857" s="195" t="s">
        <v>181</v>
      </c>
      <c r="F857" s="195" t="s">
        <v>206</v>
      </c>
      <c r="G857" s="634" t="s">
        <v>309</v>
      </c>
      <c r="H857" s="634"/>
      <c r="I857" s="197" t="s">
        <v>175</v>
      </c>
      <c r="J857" s="198">
        <v>1</v>
      </c>
      <c r="K857" s="238">
        <v>117.82</v>
      </c>
      <c r="L857" s="238">
        <v>117.82</v>
      </c>
    </row>
    <row r="858" spans="3:12" ht="25" x14ac:dyDescent="0.3">
      <c r="C858" s="195" t="s">
        <v>1425</v>
      </c>
      <c r="D858" s="196">
        <v>92981</v>
      </c>
      <c r="E858" s="195" t="s">
        <v>181</v>
      </c>
      <c r="F858" s="195" t="s">
        <v>1546</v>
      </c>
      <c r="G858" s="634" t="s">
        <v>309</v>
      </c>
      <c r="H858" s="634"/>
      <c r="I858" s="197" t="s">
        <v>188</v>
      </c>
      <c r="J858" s="198">
        <v>22.22</v>
      </c>
      <c r="K858" s="238">
        <v>14.91</v>
      </c>
      <c r="L858" s="238">
        <v>331.3</v>
      </c>
    </row>
    <row r="859" spans="3:12" ht="25" x14ac:dyDescent="0.3">
      <c r="C859" s="195" t="s">
        <v>1425</v>
      </c>
      <c r="D859" s="196">
        <v>93665</v>
      </c>
      <c r="E859" s="195" t="s">
        <v>181</v>
      </c>
      <c r="F859" s="195" t="s">
        <v>1547</v>
      </c>
      <c r="G859" s="634" t="s">
        <v>309</v>
      </c>
      <c r="H859" s="634"/>
      <c r="I859" s="197" t="s">
        <v>175</v>
      </c>
      <c r="J859" s="198">
        <v>1</v>
      </c>
      <c r="K859" s="238">
        <v>67.760000000000005</v>
      </c>
      <c r="L859" s="238">
        <v>67.760000000000005</v>
      </c>
    </row>
    <row r="860" spans="3:12" ht="25" x14ac:dyDescent="0.3">
      <c r="C860" s="195" t="s">
        <v>177</v>
      </c>
      <c r="D860" s="196">
        <v>1094</v>
      </c>
      <c r="E860" s="195" t="s">
        <v>181</v>
      </c>
      <c r="F860" s="195" t="s">
        <v>322</v>
      </c>
      <c r="G860" s="634" t="s">
        <v>271</v>
      </c>
      <c r="H860" s="634"/>
      <c r="I860" s="197" t="s">
        <v>175</v>
      </c>
      <c r="J860" s="198">
        <v>1</v>
      </c>
      <c r="K860" s="238">
        <v>28.22</v>
      </c>
      <c r="L860" s="238">
        <v>28.22</v>
      </c>
    </row>
    <row r="861" spans="3:12" ht="25" x14ac:dyDescent="0.3">
      <c r="C861" s="195" t="s">
        <v>177</v>
      </c>
      <c r="D861" s="196">
        <v>3398</v>
      </c>
      <c r="E861" s="195" t="s">
        <v>181</v>
      </c>
      <c r="F861" s="195" t="s">
        <v>323</v>
      </c>
      <c r="G861" s="634" t="s">
        <v>271</v>
      </c>
      <c r="H861" s="634"/>
      <c r="I861" s="197" t="s">
        <v>175</v>
      </c>
      <c r="J861" s="198">
        <v>1</v>
      </c>
      <c r="K861" s="238">
        <v>5.32</v>
      </c>
      <c r="L861" s="238">
        <v>5.32</v>
      </c>
    </row>
    <row r="862" spans="3:12" ht="37.5" x14ac:dyDescent="0.3">
      <c r="C862" s="195" t="s">
        <v>177</v>
      </c>
      <c r="D862" s="196">
        <v>4346</v>
      </c>
      <c r="E862" s="195" t="s">
        <v>181</v>
      </c>
      <c r="F862" s="195" t="s">
        <v>324</v>
      </c>
      <c r="G862" s="634" t="s">
        <v>271</v>
      </c>
      <c r="H862" s="634"/>
      <c r="I862" s="197" t="s">
        <v>175</v>
      </c>
      <c r="J862" s="198">
        <v>3</v>
      </c>
      <c r="K862" s="238">
        <v>11.29</v>
      </c>
      <c r="L862" s="238">
        <v>33.869999999999997</v>
      </c>
    </row>
    <row r="863" spans="3:12" ht="37.5" x14ac:dyDescent="0.3">
      <c r="C863" s="195" t="s">
        <v>177</v>
      </c>
      <c r="D863" s="196">
        <v>11267</v>
      </c>
      <c r="E863" s="195" t="s">
        <v>181</v>
      </c>
      <c r="F863" s="195" t="s">
        <v>325</v>
      </c>
      <c r="G863" s="634" t="s">
        <v>271</v>
      </c>
      <c r="H863" s="634"/>
      <c r="I863" s="197" t="s">
        <v>175</v>
      </c>
      <c r="J863" s="198">
        <v>2</v>
      </c>
      <c r="K863" s="238">
        <v>1.1499999999999999</v>
      </c>
      <c r="L863" s="238">
        <v>2.2999999999999998</v>
      </c>
    </row>
    <row r="864" spans="3:12" ht="25" x14ac:dyDescent="0.3">
      <c r="C864" s="195" t="s">
        <v>177</v>
      </c>
      <c r="D864" s="196">
        <v>11864</v>
      </c>
      <c r="E864" s="195" t="s">
        <v>181</v>
      </c>
      <c r="F864" s="195" t="s">
        <v>326</v>
      </c>
      <c r="G864" s="634" t="s">
        <v>271</v>
      </c>
      <c r="H864" s="634"/>
      <c r="I864" s="197" t="s">
        <v>175</v>
      </c>
      <c r="J864" s="198">
        <v>1</v>
      </c>
      <c r="K864" s="238">
        <v>30.94</v>
      </c>
      <c r="L864" s="238">
        <v>30.94</v>
      </c>
    </row>
    <row r="865" spans="3:12" ht="25" x14ac:dyDescent="0.3">
      <c r="C865" s="195" t="s">
        <v>177</v>
      </c>
      <c r="D865" s="196">
        <v>11950</v>
      </c>
      <c r="E865" s="195" t="s">
        <v>181</v>
      </c>
      <c r="F865" s="195" t="s">
        <v>296</v>
      </c>
      <c r="G865" s="634" t="s">
        <v>271</v>
      </c>
      <c r="H865" s="634"/>
      <c r="I865" s="197" t="s">
        <v>175</v>
      </c>
      <c r="J865" s="198">
        <v>4</v>
      </c>
      <c r="K865" s="238">
        <v>0.22</v>
      </c>
      <c r="L865" s="238">
        <v>0.88</v>
      </c>
    </row>
    <row r="866" spans="3:12" ht="25" x14ac:dyDescent="0.3">
      <c r="C866" s="195" t="s">
        <v>177</v>
      </c>
      <c r="D866" s="196">
        <v>14153</v>
      </c>
      <c r="E866" s="195" t="s">
        <v>181</v>
      </c>
      <c r="F866" s="195" t="s">
        <v>327</v>
      </c>
      <c r="G866" s="634" t="s">
        <v>271</v>
      </c>
      <c r="H866" s="634"/>
      <c r="I866" s="197" t="s">
        <v>175</v>
      </c>
      <c r="J866" s="198">
        <v>0.06</v>
      </c>
      <c r="K866" s="238">
        <v>55.49</v>
      </c>
      <c r="L866" s="238">
        <v>3.32</v>
      </c>
    </row>
    <row r="867" spans="3:12" ht="25" x14ac:dyDescent="0.3">
      <c r="C867" s="195" t="s">
        <v>177</v>
      </c>
      <c r="D867" s="196">
        <v>34643</v>
      </c>
      <c r="E867" s="195" t="s">
        <v>181</v>
      </c>
      <c r="F867" s="195" t="s">
        <v>328</v>
      </c>
      <c r="G867" s="634" t="s">
        <v>271</v>
      </c>
      <c r="H867" s="634"/>
      <c r="I867" s="197" t="s">
        <v>175</v>
      </c>
      <c r="J867" s="198">
        <v>1</v>
      </c>
      <c r="K867" s="238">
        <v>51.53</v>
      </c>
      <c r="L867" s="238">
        <v>51.53</v>
      </c>
    </row>
    <row r="868" spans="3:12" ht="37.5" x14ac:dyDescent="0.3">
      <c r="C868" s="195" t="s">
        <v>177</v>
      </c>
      <c r="D868" s="196">
        <v>39809</v>
      </c>
      <c r="E868" s="195" t="s">
        <v>181</v>
      </c>
      <c r="F868" s="195" t="s">
        <v>329</v>
      </c>
      <c r="G868" s="634" t="s">
        <v>271</v>
      </c>
      <c r="H868" s="634"/>
      <c r="I868" s="197" t="s">
        <v>175</v>
      </c>
      <c r="J868" s="198">
        <v>1</v>
      </c>
      <c r="K868" s="238">
        <v>218.33</v>
      </c>
      <c r="L868" s="238">
        <v>218.33</v>
      </c>
    </row>
    <row r="869" spans="3:12" x14ac:dyDescent="0.3">
      <c r="C869" s="195" t="s">
        <v>177</v>
      </c>
      <c r="D869" s="196">
        <v>39996</v>
      </c>
      <c r="E869" s="195" t="s">
        <v>181</v>
      </c>
      <c r="F869" s="195" t="s">
        <v>1548</v>
      </c>
      <c r="G869" s="634" t="s">
        <v>271</v>
      </c>
      <c r="H869" s="634"/>
      <c r="I869" s="197" t="s">
        <v>188</v>
      </c>
      <c r="J869" s="198">
        <v>0.16639999999999999</v>
      </c>
      <c r="K869" s="238">
        <v>4.59</v>
      </c>
      <c r="L869" s="238">
        <v>0.76</v>
      </c>
    </row>
    <row r="870" spans="3:12" x14ac:dyDescent="0.3">
      <c r="C870" s="195" t="s">
        <v>177</v>
      </c>
      <c r="D870" s="196">
        <v>39997</v>
      </c>
      <c r="E870" s="195" t="s">
        <v>181</v>
      </c>
      <c r="F870" s="195" t="s">
        <v>330</v>
      </c>
      <c r="G870" s="634" t="s">
        <v>271</v>
      </c>
      <c r="H870" s="634"/>
      <c r="I870" s="197" t="s">
        <v>175</v>
      </c>
      <c r="J870" s="198">
        <v>2</v>
      </c>
      <c r="K870" s="238">
        <v>0.34</v>
      </c>
      <c r="L870" s="238">
        <v>0.68</v>
      </c>
    </row>
    <row r="871" spans="3:12" ht="25" x14ac:dyDescent="0.3">
      <c r="C871" s="195" t="s">
        <v>177</v>
      </c>
      <c r="D871" s="196">
        <v>21016</v>
      </c>
      <c r="E871" s="195" t="s">
        <v>181</v>
      </c>
      <c r="F871" s="195" t="s">
        <v>331</v>
      </c>
      <c r="G871" s="634" t="s">
        <v>271</v>
      </c>
      <c r="H871" s="634"/>
      <c r="I871" s="197" t="s">
        <v>188</v>
      </c>
      <c r="J871" s="198">
        <v>5.5</v>
      </c>
      <c r="K871" s="238">
        <v>175.15</v>
      </c>
      <c r="L871" s="238">
        <v>963.32</v>
      </c>
    </row>
    <row r="872" spans="3:12" x14ac:dyDescent="0.3">
      <c r="C872" s="96"/>
      <c r="D872" s="96"/>
      <c r="E872" s="96"/>
      <c r="F872" s="96"/>
      <c r="G872" s="96" t="s">
        <v>170</v>
      </c>
      <c r="H872" s="97">
        <v>92.545672031317963</v>
      </c>
      <c r="I872" s="96" t="s">
        <v>171</v>
      </c>
      <c r="J872" s="97">
        <v>77.66</v>
      </c>
      <c r="K872" s="96" t="s">
        <v>172</v>
      </c>
      <c r="L872" s="97">
        <v>170.21</v>
      </c>
    </row>
    <row r="873" spans="3:12" ht="25" x14ac:dyDescent="0.3">
      <c r="C873" s="96"/>
      <c r="D873" s="96"/>
      <c r="E873" s="96"/>
      <c r="F873" s="96"/>
      <c r="G873" s="96" t="s">
        <v>173</v>
      </c>
      <c r="H873" s="97">
        <v>499.69</v>
      </c>
      <c r="I873" s="96"/>
      <c r="J873" s="635" t="s">
        <v>174</v>
      </c>
      <c r="K873" s="635"/>
      <c r="L873" s="97">
        <v>2723.5</v>
      </c>
    </row>
    <row r="874" spans="3:12" ht="14.5" thickBot="1" x14ac:dyDescent="0.35">
      <c r="C874" s="199"/>
      <c r="D874" s="199"/>
      <c r="E874" s="199"/>
      <c r="F874" s="199"/>
      <c r="G874" s="199"/>
      <c r="H874" s="199"/>
      <c r="I874" s="199"/>
      <c r="J874" s="200"/>
      <c r="K874" s="199"/>
      <c r="L874" s="212"/>
    </row>
    <row r="875" spans="3:12" ht="14.5" thickTop="1" x14ac:dyDescent="0.3">
      <c r="C875" s="201"/>
      <c r="D875" s="201"/>
      <c r="E875" s="201"/>
      <c r="F875" s="201"/>
      <c r="G875" s="201"/>
      <c r="H875" s="201"/>
      <c r="I875" s="201"/>
      <c r="J875" s="201"/>
      <c r="K875" s="201"/>
      <c r="L875" s="201"/>
    </row>
    <row r="876" spans="3:12" x14ac:dyDescent="0.3">
      <c r="C876" s="234">
        <v>14</v>
      </c>
      <c r="D876" s="234"/>
      <c r="E876" s="234"/>
      <c r="F876" s="234" t="s">
        <v>208</v>
      </c>
      <c r="G876" s="234"/>
      <c r="H876" s="638"/>
      <c r="I876" s="638"/>
      <c r="J876" s="235"/>
      <c r="K876" s="234"/>
      <c r="L876" s="236"/>
    </row>
    <row r="877" spans="3:12" x14ac:dyDescent="0.3">
      <c r="C877" s="192" t="s">
        <v>1009</v>
      </c>
      <c r="D877" s="193" t="s">
        <v>160</v>
      </c>
      <c r="E877" s="192" t="s">
        <v>161</v>
      </c>
      <c r="F877" s="192" t="s">
        <v>162</v>
      </c>
      <c r="G877" s="636" t="s">
        <v>163</v>
      </c>
      <c r="H877" s="636"/>
      <c r="I877" s="194" t="s">
        <v>164</v>
      </c>
      <c r="J877" s="193" t="s">
        <v>158</v>
      </c>
      <c r="K877" s="193" t="s">
        <v>165</v>
      </c>
      <c r="L877" s="193" t="s">
        <v>166</v>
      </c>
    </row>
    <row r="878" spans="3:12" ht="52" x14ac:dyDescent="0.3">
      <c r="C878" s="206" t="s">
        <v>167</v>
      </c>
      <c r="D878" s="207">
        <v>91784</v>
      </c>
      <c r="E878" s="206" t="s">
        <v>181</v>
      </c>
      <c r="F878" s="206" t="s">
        <v>1508</v>
      </c>
      <c r="G878" s="637" t="s">
        <v>341</v>
      </c>
      <c r="H878" s="637"/>
      <c r="I878" s="208" t="s">
        <v>188</v>
      </c>
      <c r="J878" s="209">
        <v>1</v>
      </c>
      <c r="K878" s="239">
        <v>43.23</v>
      </c>
      <c r="L878" s="239">
        <v>43.23</v>
      </c>
    </row>
    <row r="879" spans="3:12" ht="25" x14ac:dyDescent="0.3">
      <c r="C879" s="195" t="s">
        <v>1425</v>
      </c>
      <c r="D879" s="196">
        <v>89355</v>
      </c>
      <c r="E879" s="195" t="s">
        <v>181</v>
      </c>
      <c r="F879" s="195" t="s">
        <v>1549</v>
      </c>
      <c r="G879" s="634" t="s">
        <v>341</v>
      </c>
      <c r="H879" s="634"/>
      <c r="I879" s="197" t="s">
        <v>188</v>
      </c>
      <c r="J879" s="198">
        <v>0.82450000000000001</v>
      </c>
      <c r="K879" s="238">
        <v>18.559999999999999</v>
      </c>
      <c r="L879" s="238">
        <v>15.3</v>
      </c>
    </row>
    <row r="880" spans="3:12" ht="25" x14ac:dyDescent="0.3">
      <c r="C880" s="195" t="s">
        <v>1425</v>
      </c>
      <c r="D880" s="196">
        <v>89358</v>
      </c>
      <c r="E880" s="195" t="s">
        <v>181</v>
      </c>
      <c r="F880" s="195" t="s">
        <v>1550</v>
      </c>
      <c r="G880" s="634" t="s">
        <v>341</v>
      </c>
      <c r="H880" s="634"/>
      <c r="I880" s="197" t="s">
        <v>175</v>
      </c>
      <c r="J880" s="198">
        <v>0.57740000000000002</v>
      </c>
      <c r="K880" s="238">
        <v>7</v>
      </c>
      <c r="L880" s="238">
        <v>4.04</v>
      </c>
    </row>
    <row r="881" spans="3:12" ht="25" x14ac:dyDescent="0.3">
      <c r="C881" s="195" t="s">
        <v>1425</v>
      </c>
      <c r="D881" s="196">
        <v>89371</v>
      </c>
      <c r="E881" s="195" t="s">
        <v>181</v>
      </c>
      <c r="F881" s="195" t="s">
        <v>1551</v>
      </c>
      <c r="G881" s="634" t="s">
        <v>341</v>
      </c>
      <c r="H881" s="634"/>
      <c r="I881" s="197" t="s">
        <v>175</v>
      </c>
      <c r="J881" s="198">
        <v>6.9699999999999998E-2</v>
      </c>
      <c r="K881" s="238">
        <v>5.49</v>
      </c>
      <c r="L881" s="238">
        <v>0.38</v>
      </c>
    </row>
    <row r="882" spans="3:12" ht="37.5" x14ac:dyDescent="0.3">
      <c r="C882" s="195" t="s">
        <v>1425</v>
      </c>
      <c r="D882" s="196">
        <v>89373</v>
      </c>
      <c r="E882" s="195" t="s">
        <v>181</v>
      </c>
      <c r="F882" s="195" t="s">
        <v>1552</v>
      </c>
      <c r="G882" s="634" t="s">
        <v>341</v>
      </c>
      <c r="H882" s="634"/>
      <c r="I882" s="197" t="s">
        <v>175</v>
      </c>
      <c r="J882" s="198">
        <v>0.14510000000000001</v>
      </c>
      <c r="K882" s="238">
        <v>6.82</v>
      </c>
      <c r="L882" s="238">
        <v>0.98</v>
      </c>
    </row>
    <row r="883" spans="3:12" ht="37.5" x14ac:dyDescent="0.3">
      <c r="C883" s="195" t="s">
        <v>1425</v>
      </c>
      <c r="D883" s="196">
        <v>89374</v>
      </c>
      <c r="E883" s="195" t="s">
        <v>181</v>
      </c>
      <c r="F883" s="195" t="s">
        <v>1553</v>
      </c>
      <c r="G883" s="634" t="s">
        <v>341</v>
      </c>
      <c r="H883" s="634"/>
      <c r="I883" s="197" t="s">
        <v>175</v>
      </c>
      <c r="J883" s="198">
        <v>0.2984</v>
      </c>
      <c r="K883" s="238">
        <v>11.14</v>
      </c>
      <c r="L883" s="238">
        <v>3.32</v>
      </c>
    </row>
    <row r="884" spans="3:12" ht="37.5" x14ac:dyDescent="0.3">
      <c r="C884" s="195" t="s">
        <v>1425</v>
      </c>
      <c r="D884" s="196">
        <v>89376</v>
      </c>
      <c r="E884" s="195" t="s">
        <v>181</v>
      </c>
      <c r="F884" s="195" t="s">
        <v>1554</v>
      </c>
      <c r="G884" s="634" t="s">
        <v>341</v>
      </c>
      <c r="H884" s="634"/>
      <c r="I884" s="197" t="s">
        <v>175</v>
      </c>
      <c r="J884" s="198">
        <v>0.88959999999999995</v>
      </c>
      <c r="K884" s="238">
        <v>5.28</v>
      </c>
      <c r="L884" s="238">
        <v>4.6900000000000004</v>
      </c>
    </row>
    <row r="885" spans="3:12" ht="25" x14ac:dyDescent="0.3">
      <c r="C885" s="195" t="s">
        <v>1425</v>
      </c>
      <c r="D885" s="196">
        <v>89393</v>
      </c>
      <c r="E885" s="195" t="s">
        <v>181</v>
      </c>
      <c r="F885" s="195" t="s">
        <v>1555</v>
      </c>
      <c r="G885" s="634" t="s">
        <v>341</v>
      </c>
      <c r="H885" s="634"/>
      <c r="I885" s="197" t="s">
        <v>175</v>
      </c>
      <c r="J885" s="198">
        <v>7.7600000000000002E-2</v>
      </c>
      <c r="K885" s="238">
        <v>9.8800000000000008</v>
      </c>
      <c r="L885" s="238">
        <v>0.76</v>
      </c>
    </row>
    <row r="886" spans="3:12" ht="37.5" x14ac:dyDescent="0.3">
      <c r="C886" s="195" t="s">
        <v>1425</v>
      </c>
      <c r="D886" s="196">
        <v>89397</v>
      </c>
      <c r="E886" s="195" t="s">
        <v>181</v>
      </c>
      <c r="F886" s="195" t="s">
        <v>1556</v>
      </c>
      <c r="G886" s="634" t="s">
        <v>341</v>
      </c>
      <c r="H886" s="634"/>
      <c r="I886" s="197" t="s">
        <v>175</v>
      </c>
      <c r="J886" s="198">
        <v>0.33019999999999999</v>
      </c>
      <c r="K886" s="238">
        <v>14.44</v>
      </c>
      <c r="L886" s="238">
        <v>4.76</v>
      </c>
    </row>
    <row r="887" spans="3:12" ht="25" x14ac:dyDescent="0.3">
      <c r="C887" s="195" t="s">
        <v>1425</v>
      </c>
      <c r="D887" s="196">
        <v>89401</v>
      </c>
      <c r="E887" s="195" t="s">
        <v>181</v>
      </c>
      <c r="F887" s="195" t="s">
        <v>1557</v>
      </c>
      <c r="G887" s="634" t="s">
        <v>341</v>
      </c>
      <c r="H887" s="634"/>
      <c r="I887" s="197" t="s">
        <v>188</v>
      </c>
      <c r="J887" s="198">
        <v>0.17549999999999999</v>
      </c>
      <c r="K887" s="238">
        <v>10.77</v>
      </c>
      <c r="L887" s="238">
        <v>1.89</v>
      </c>
    </row>
    <row r="888" spans="3:12" ht="25" x14ac:dyDescent="0.3">
      <c r="C888" s="195" t="s">
        <v>1425</v>
      </c>
      <c r="D888" s="196">
        <v>89404</v>
      </c>
      <c r="E888" s="195" t="s">
        <v>181</v>
      </c>
      <c r="F888" s="195" t="s">
        <v>1558</v>
      </c>
      <c r="G888" s="634" t="s">
        <v>341</v>
      </c>
      <c r="H888" s="634"/>
      <c r="I888" s="197" t="s">
        <v>175</v>
      </c>
      <c r="J888" s="198">
        <v>1.6899999999999998E-2</v>
      </c>
      <c r="K888" s="238">
        <v>6.44</v>
      </c>
      <c r="L888" s="238">
        <v>0.1</v>
      </c>
    </row>
    <row r="889" spans="3:12" ht="25" x14ac:dyDescent="0.3">
      <c r="C889" s="195" t="s">
        <v>1425</v>
      </c>
      <c r="D889" s="196">
        <v>89405</v>
      </c>
      <c r="E889" s="195" t="s">
        <v>181</v>
      </c>
      <c r="F889" s="195" t="s">
        <v>1559</v>
      </c>
      <c r="G889" s="634" t="s">
        <v>341</v>
      </c>
      <c r="H889" s="634"/>
      <c r="I889" s="197" t="s">
        <v>175</v>
      </c>
      <c r="J889" s="198">
        <v>8.3000000000000001E-3</v>
      </c>
      <c r="K889" s="238">
        <v>7.17</v>
      </c>
      <c r="L889" s="238">
        <v>0.05</v>
      </c>
    </row>
    <row r="890" spans="3:12" ht="25" x14ac:dyDescent="0.3">
      <c r="C890" s="195" t="s">
        <v>1425</v>
      </c>
      <c r="D890" s="196">
        <v>89417</v>
      </c>
      <c r="E890" s="195" t="s">
        <v>181</v>
      </c>
      <c r="F890" s="195" t="s">
        <v>1560</v>
      </c>
      <c r="G890" s="634" t="s">
        <v>341</v>
      </c>
      <c r="H890" s="634"/>
      <c r="I890" s="197" t="s">
        <v>175</v>
      </c>
      <c r="J890" s="198">
        <v>2.47E-2</v>
      </c>
      <c r="K890" s="238">
        <v>5.1100000000000003</v>
      </c>
      <c r="L890" s="238">
        <v>0.12</v>
      </c>
    </row>
    <row r="891" spans="3:12" ht="25" x14ac:dyDescent="0.3">
      <c r="C891" s="195" t="s">
        <v>1425</v>
      </c>
      <c r="D891" s="196">
        <v>89438</v>
      </c>
      <c r="E891" s="195" t="s">
        <v>181</v>
      </c>
      <c r="F891" s="195" t="s">
        <v>1561</v>
      </c>
      <c r="G891" s="634" t="s">
        <v>341</v>
      </c>
      <c r="H891" s="634"/>
      <c r="I891" s="197" t="s">
        <v>175</v>
      </c>
      <c r="J891" s="198">
        <v>2.5000000000000001E-3</v>
      </c>
      <c r="K891" s="238">
        <v>9.11</v>
      </c>
      <c r="L891" s="238">
        <v>0.02</v>
      </c>
    </row>
    <row r="892" spans="3:12" ht="37.5" x14ac:dyDescent="0.3">
      <c r="C892" s="195" t="s">
        <v>1425</v>
      </c>
      <c r="D892" s="196">
        <v>89442</v>
      </c>
      <c r="E892" s="195" t="s">
        <v>181</v>
      </c>
      <c r="F892" s="195" t="s">
        <v>1562</v>
      </c>
      <c r="G892" s="634" t="s">
        <v>341</v>
      </c>
      <c r="H892" s="634"/>
      <c r="I892" s="197" t="s">
        <v>175</v>
      </c>
      <c r="J892" s="198">
        <v>2.3E-3</v>
      </c>
      <c r="K892" s="238">
        <v>13.64</v>
      </c>
      <c r="L892" s="238">
        <v>0.03</v>
      </c>
    </row>
    <row r="893" spans="3:12" ht="25" x14ac:dyDescent="0.3">
      <c r="C893" s="195" t="s">
        <v>1425</v>
      </c>
      <c r="D893" s="196">
        <v>90436</v>
      </c>
      <c r="E893" s="195" t="s">
        <v>181</v>
      </c>
      <c r="F893" s="195" t="s">
        <v>368</v>
      </c>
      <c r="G893" s="634" t="s">
        <v>341</v>
      </c>
      <c r="H893" s="634"/>
      <c r="I893" s="197" t="s">
        <v>175</v>
      </c>
      <c r="J893" s="198">
        <v>5.5999999999999999E-3</v>
      </c>
      <c r="K893" s="238">
        <v>12.27</v>
      </c>
      <c r="L893" s="238">
        <v>0.06</v>
      </c>
    </row>
    <row r="894" spans="3:12" ht="25" x14ac:dyDescent="0.3">
      <c r="C894" s="195" t="s">
        <v>1425</v>
      </c>
      <c r="D894" s="196">
        <v>90443</v>
      </c>
      <c r="E894" s="195" t="s">
        <v>181</v>
      </c>
      <c r="F894" s="195" t="s">
        <v>369</v>
      </c>
      <c r="G894" s="634" t="s">
        <v>341</v>
      </c>
      <c r="H894" s="634"/>
      <c r="I894" s="197" t="s">
        <v>188</v>
      </c>
      <c r="J894" s="198">
        <v>0.29239999999999999</v>
      </c>
      <c r="K894" s="238">
        <v>11.16</v>
      </c>
      <c r="L894" s="238">
        <v>3.26</v>
      </c>
    </row>
    <row r="895" spans="3:12" ht="25" x14ac:dyDescent="0.3">
      <c r="C895" s="195" t="s">
        <v>1425</v>
      </c>
      <c r="D895" s="196">
        <v>90466</v>
      </c>
      <c r="E895" s="195" t="s">
        <v>181</v>
      </c>
      <c r="F895" s="195" t="s">
        <v>366</v>
      </c>
      <c r="G895" s="634" t="s">
        <v>341</v>
      </c>
      <c r="H895" s="634"/>
      <c r="I895" s="197" t="s">
        <v>188</v>
      </c>
      <c r="J895" s="198">
        <v>0.29239999999999999</v>
      </c>
      <c r="K895" s="238">
        <v>11.83</v>
      </c>
      <c r="L895" s="238">
        <v>3.45</v>
      </c>
    </row>
    <row r="896" spans="3:12" ht="25" x14ac:dyDescent="0.3">
      <c r="C896" s="195" t="s">
        <v>1425</v>
      </c>
      <c r="D896" s="196">
        <v>91190</v>
      </c>
      <c r="E896" s="195" t="s">
        <v>181</v>
      </c>
      <c r="F896" s="195" t="s">
        <v>367</v>
      </c>
      <c r="G896" s="634" t="s">
        <v>341</v>
      </c>
      <c r="H896" s="634"/>
      <c r="I896" s="197" t="s">
        <v>175</v>
      </c>
      <c r="J896" s="198">
        <v>5.5999999999999999E-3</v>
      </c>
      <c r="K896" s="238">
        <v>4.54</v>
      </c>
      <c r="L896" s="238">
        <v>0.02</v>
      </c>
    </row>
    <row r="897" spans="3:12" x14ac:dyDescent="0.3">
      <c r="C897" s="96"/>
      <c r="D897" s="96"/>
      <c r="E897" s="96"/>
      <c r="F897" s="96"/>
      <c r="G897" s="96" t="s">
        <v>170</v>
      </c>
      <c r="H897" s="97">
        <v>12.342322749021314</v>
      </c>
      <c r="I897" s="96" t="s">
        <v>171</v>
      </c>
      <c r="J897" s="97">
        <v>10.36</v>
      </c>
      <c r="K897" s="96" t="s">
        <v>172</v>
      </c>
      <c r="L897" s="97">
        <v>22.7</v>
      </c>
    </row>
    <row r="898" spans="3:12" ht="25" x14ac:dyDescent="0.3">
      <c r="C898" s="96"/>
      <c r="D898" s="96"/>
      <c r="E898" s="96"/>
      <c r="F898" s="96"/>
      <c r="G898" s="96" t="s">
        <v>173</v>
      </c>
      <c r="H898" s="97">
        <v>9.7100000000000009</v>
      </c>
      <c r="I898" s="96"/>
      <c r="J898" s="635" t="s">
        <v>174</v>
      </c>
      <c r="K898" s="635"/>
      <c r="L898" s="97">
        <v>52.94</v>
      </c>
    </row>
    <row r="899" spans="3:12" ht="14.5" thickBot="1" x14ac:dyDescent="0.35">
      <c r="C899" s="199"/>
      <c r="D899" s="199"/>
      <c r="E899" s="199"/>
      <c r="F899" s="199"/>
      <c r="G899" s="199"/>
      <c r="H899" s="199"/>
      <c r="I899" s="199"/>
      <c r="J899" s="200"/>
      <c r="K899" s="199"/>
      <c r="L899" s="212"/>
    </row>
    <row r="900" spans="3:12" ht="14.5" thickTop="1" x14ac:dyDescent="0.3">
      <c r="C900" s="201"/>
      <c r="D900" s="201"/>
      <c r="E900" s="201"/>
      <c r="F900" s="201"/>
      <c r="G900" s="201"/>
      <c r="H900" s="201"/>
      <c r="I900" s="201"/>
      <c r="J900" s="201"/>
      <c r="K900" s="201"/>
      <c r="L900" s="201"/>
    </row>
    <row r="901" spans="3:12" x14ac:dyDescent="0.3">
      <c r="C901" s="192" t="s">
        <v>1010</v>
      </c>
      <c r="D901" s="193" t="s">
        <v>160</v>
      </c>
      <c r="E901" s="192" t="s">
        <v>161</v>
      </c>
      <c r="F901" s="192" t="s">
        <v>162</v>
      </c>
      <c r="G901" s="636" t="s">
        <v>163</v>
      </c>
      <c r="H901" s="636"/>
      <c r="I901" s="194" t="s">
        <v>164</v>
      </c>
      <c r="J901" s="193" t="s">
        <v>158</v>
      </c>
      <c r="K901" s="193" t="s">
        <v>165</v>
      </c>
      <c r="L901" s="193" t="s">
        <v>166</v>
      </c>
    </row>
    <row r="902" spans="3:12" ht="52" x14ac:dyDescent="0.3">
      <c r="C902" s="206" t="s">
        <v>167</v>
      </c>
      <c r="D902" s="207">
        <v>91785</v>
      </c>
      <c r="E902" s="206" t="s">
        <v>181</v>
      </c>
      <c r="F902" s="206" t="s">
        <v>209</v>
      </c>
      <c r="G902" s="637" t="s">
        <v>341</v>
      </c>
      <c r="H902" s="637"/>
      <c r="I902" s="208" t="s">
        <v>188</v>
      </c>
      <c r="J902" s="209">
        <v>1</v>
      </c>
      <c r="K902" s="239">
        <v>42.25</v>
      </c>
      <c r="L902" s="239">
        <v>42.25</v>
      </c>
    </row>
    <row r="903" spans="3:12" ht="25" x14ac:dyDescent="0.3">
      <c r="C903" s="195" t="s">
        <v>1425</v>
      </c>
      <c r="D903" s="196">
        <v>89356</v>
      </c>
      <c r="E903" s="195" t="s">
        <v>181</v>
      </c>
      <c r="F903" s="195" t="s">
        <v>345</v>
      </c>
      <c r="G903" s="634" t="s">
        <v>341</v>
      </c>
      <c r="H903" s="634"/>
      <c r="I903" s="197" t="s">
        <v>188</v>
      </c>
      <c r="J903" s="198">
        <v>0.79400000000000004</v>
      </c>
      <c r="K903" s="238">
        <v>21.35</v>
      </c>
      <c r="L903" s="238">
        <v>16.95</v>
      </c>
    </row>
    <row r="904" spans="3:12" ht="25" x14ac:dyDescent="0.3">
      <c r="C904" s="195" t="s">
        <v>1425</v>
      </c>
      <c r="D904" s="196">
        <v>89362</v>
      </c>
      <c r="E904" s="195" t="s">
        <v>181</v>
      </c>
      <c r="F904" s="195" t="s">
        <v>353</v>
      </c>
      <c r="G904" s="634" t="s">
        <v>341</v>
      </c>
      <c r="H904" s="634"/>
      <c r="I904" s="197" t="s">
        <v>175</v>
      </c>
      <c r="J904" s="198">
        <v>0.65429999999999999</v>
      </c>
      <c r="K904" s="238">
        <v>8.39</v>
      </c>
      <c r="L904" s="238">
        <v>5.48</v>
      </c>
    </row>
    <row r="905" spans="3:12" ht="37.5" x14ac:dyDescent="0.3">
      <c r="C905" s="195" t="s">
        <v>1425</v>
      </c>
      <c r="D905" s="196">
        <v>89366</v>
      </c>
      <c r="E905" s="195" t="s">
        <v>181</v>
      </c>
      <c r="F905" s="195" t="s">
        <v>349</v>
      </c>
      <c r="G905" s="634" t="s">
        <v>341</v>
      </c>
      <c r="H905" s="634"/>
      <c r="I905" s="197" t="s">
        <v>175</v>
      </c>
      <c r="J905" s="198">
        <v>0.1694</v>
      </c>
      <c r="K905" s="238">
        <v>17.7</v>
      </c>
      <c r="L905" s="238">
        <v>2.99</v>
      </c>
    </row>
    <row r="906" spans="3:12" ht="25" x14ac:dyDescent="0.3">
      <c r="C906" s="195" t="s">
        <v>1425</v>
      </c>
      <c r="D906" s="196">
        <v>89378</v>
      </c>
      <c r="E906" s="195" t="s">
        <v>181</v>
      </c>
      <c r="F906" s="195" t="s">
        <v>348</v>
      </c>
      <c r="G906" s="634" t="s">
        <v>341</v>
      </c>
      <c r="H906" s="634"/>
      <c r="I906" s="197" t="s">
        <v>175</v>
      </c>
      <c r="J906" s="198">
        <v>7.7299999999999994E-2</v>
      </c>
      <c r="K906" s="238">
        <v>6.48</v>
      </c>
      <c r="L906" s="238">
        <v>0.5</v>
      </c>
    </row>
    <row r="907" spans="3:12" ht="37.5" x14ac:dyDescent="0.3">
      <c r="C907" s="195" t="s">
        <v>1425</v>
      </c>
      <c r="D907" s="196">
        <v>89383</v>
      </c>
      <c r="E907" s="195" t="s">
        <v>181</v>
      </c>
      <c r="F907" s="195" t="s">
        <v>350</v>
      </c>
      <c r="G907" s="634" t="s">
        <v>341</v>
      </c>
      <c r="H907" s="634"/>
      <c r="I907" s="197" t="s">
        <v>175</v>
      </c>
      <c r="J907" s="198">
        <v>0.6522</v>
      </c>
      <c r="K907" s="238">
        <v>6.13</v>
      </c>
      <c r="L907" s="238">
        <v>3.99</v>
      </c>
    </row>
    <row r="908" spans="3:12" ht="25" x14ac:dyDescent="0.3">
      <c r="C908" s="195" t="s">
        <v>1425</v>
      </c>
      <c r="D908" s="196">
        <v>89395</v>
      </c>
      <c r="E908" s="195" t="s">
        <v>181</v>
      </c>
      <c r="F908" s="195" t="s">
        <v>354</v>
      </c>
      <c r="G908" s="634" t="s">
        <v>341</v>
      </c>
      <c r="H908" s="634"/>
      <c r="I908" s="197" t="s">
        <v>175</v>
      </c>
      <c r="J908" s="198">
        <v>0.30370000000000003</v>
      </c>
      <c r="K908" s="238">
        <v>11.72</v>
      </c>
      <c r="L908" s="238">
        <v>3.55</v>
      </c>
    </row>
    <row r="909" spans="3:12" ht="37.5" x14ac:dyDescent="0.3">
      <c r="C909" s="195" t="s">
        <v>1425</v>
      </c>
      <c r="D909" s="196">
        <v>89396</v>
      </c>
      <c r="E909" s="195" t="s">
        <v>181</v>
      </c>
      <c r="F909" s="195" t="s">
        <v>351</v>
      </c>
      <c r="G909" s="634" t="s">
        <v>341</v>
      </c>
      <c r="H909" s="634"/>
      <c r="I909" s="197" t="s">
        <v>175</v>
      </c>
      <c r="J909" s="198">
        <v>1.6799999999999999E-2</v>
      </c>
      <c r="K909" s="238">
        <v>22.21</v>
      </c>
      <c r="L909" s="238">
        <v>0.37</v>
      </c>
    </row>
    <row r="910" spans="3:12" ht="37.5" x14ac:dyDescent="0.3">
      <c r="C910" s="195" t="s">
        <v>1425</v>
      </c>
      <c r="D910" s="196">
        <v>89400</v>
      </c>
      <c r="E910" s="195" t="s">
        <v>181</v>
      </c>
      <c r="F910" s="195" t="s">
        <v>352</v>
      </c>
      <c r="G910" s="634" t="s">
        <v>341</v>
      </c>
      <c r="H910" s="634"/>
      <c r="I910" s="197" t="s">
        <v>175</v>
      </c>
      <c r="J910" s="198">
        <v>1.15E-2</v>
      </c>
      <c r="K910" s="238">
        <v>20.260000000000002</v>
      </c>
      <c r="L910" s="238">
        <v>0.23</v>
      </c>
    </row>
    <row r="911" spans="3:12" ht="25" x14ac:dyDescent="0.3">
      <c r="C911" s="195" t="s">
        <v>1425</v>
      </c>
      <c r="D911" s="196">
        <v>89402</v>
      </c>
      <c r="E911" s="195" t="s">
        <v>181</v>
      </c>
      <c r="F911" s="195" t="s">
        <v>346</v>
      </c>
      <c r="G911" s="634" t="s">
        <v>341</v>
      </c>
      <c r="H911" s="634"/>
      <c r="I911" s="197" t="s">
        <v>188</v>
      </c>
      <c r="J911" s="198">
        <v>7.8E-2</v>
      </c>
      <c r="K911" s="238">
        <v>12.32</v>
      </c>
      <c r="L911" s="238">
        <v>0.96</v>
      </c>
    </row>
    <row r="912" spans="3:12" ht="25" x14ac:dyDescent="0.3">
      <c r="C912" s="195" t="s">
        <v>1425</v>
      </c>
      <c r="D912" s="196">
        <v>89408</v>
      </c>
      <c r="E912" s="195" t="s">
        <v>181</v>
      </c>
      <c r="F912" s="195" t="s">
        <v>355</v>
      </c>
      <c r="G912" s="634" t="s">
        <v>341</v>
      </c>
      <c r="H912" s="634"/>
      <c r="I912" s="197" t="s">
        <v>175</v>
      </c>
      <c r="J912" s="198">
        <v>7.6E-3</v>
      </c>
      <c r="K912" s="238">
        <v>7.73</v>
      </c>
      <c r="L912" s="238">
        <v>0.05</v>
      </c>
    </row>
    <row r="913" spans="3:12" ht="25" x14ac:dyDescent="0.3">
      <c r="C913" s="195" t="s">
        <v>1425</v>
      </c>
      <c r="D913" s="196">
        <v>89424</v>
      </c>
      <c r="E913" s="195" t="s">
        <v>181</v>
      </c>
      <c r="F913" s="195" t="s">
        <v>356</v>
      </c>
      <c r="G913" s="634" t="s">
        <v>341</v>
      </c>
      <c r="H913" s="634"/>
      <c r="I913" s="197" t="s">
        <v>175</v>
      </c>
      <c r="J913" s="198">
        <v>1.35E-2</v>
      </c>
      <c r="K913" s="238">
        <v>6.04</v>
      </c>
      <c r="L913" s="238">
        <v>0.08</v>
      </c>
    </row>
    <row r="914" spans="3:12" ht="25" x14ac:dyDescent="0.3">
      <c r="C914" s="195" t="s">
        <v>1425</v>
      </c>
      <c r="D914" s="196">
        <v>89440</v>
      </c>
      <c r="E914" s="195" t="s">
        <v>181</v>
      </c>
      <c r="F914" s="195" t="s">
        <v>361</v>
      </c>
      <c r="G914" s="634" t="s">
        <v>341</v>
      </c>
      <c r="H914" s="634"/>
      <c r="I914" s="197" t="s">
        <v>175</v>
      </c>
      <c r="J914" s="198">
        <v>1.6999999999999999E-3</v>
      </c>
      <c r="K914" s="238">
        <v>10.85</v>
      </c>
      <c r="L914" s="238">
        <v>0.01</v>
      </c>
    </row>
    <row r="915" spans="3:12" ht="37.5" x14ac:dyDescent="0.3">
      <c r="C915" s="195" t="s">
        <v>1425</v>
      </c>
      <c r="D915" s="196">
        <v>89445</v>
      </c>
      <c r="E915" s="195" t="s">
        <v>181</v>
      </c>
      <c r="F915" s="195" t="s">
        <v>358</v>
      </c>
      <c r="G915" s="634" t="s">
        <v>341</v>
      </c>
      <c r="H915" s="634"/>
      <c r="I915" s="197" t="s">
        <v>175</v>
      </c>
      <c r="J915" s="198">
        <v>3.3999999999999998E-3</v>
      </c>
      <c r="K915" s="238">
        <v>19.3</v>
      </c>
      <c r="L915" s="238">
        <v>0.06</v>
      </c>
    </row>
    <row r="916" spans="3:12" ht="25" x14ac:dyDescent="0.3">
      <c r="C916" s="195" t="s">
        <v>1425</v>
      </c>
      <c r="D916" s="196">
        <v>89446</v>
      </c>
      <c r="E916" s="195" t="s">
        <v>181</v>
      </c>
      <c r="F916" s="195" t="s">
        <v>347</v>
      </c>
      <c r="G916" s="634" t="s">
        <v>341</v>
      </c>
      <c r="H916" s="634"/>
      <c r="I916" s="197" t="s">
        <v>188</v>
      </c>
      <c r="J916" s="198">
        <v>0.128</v>
      </c>
      <c r="K916" s="238">
        <v>6.65</v>
      </c>
      <c r="L916" s="238">
        <v>0.85</v>
      </c>
    </row>
    <row r="917" spans="3:12" ht="25" x14ac:dyDescent="0.3">
      <c r="C917" s="195" t="s">
        <v>1425</v>
      </c>
      <c r="D917" s="196">
        <v>89481</v>
      </c>
      <c r="E917" s="195" t="s">
        <v>181</v>
      </c>
      <c r="F917" s="195" t="s">
        <v>362</v>
      </c>
      <c r="G917" s="634" t="s">
        <v>341</v>
      </c>
      <c r="H917" s="634"/>
      <c r="I917" s="197" t="s">
        <v>175</v>
      </c>
      <c r="J917" s="198">
        <v>6.7000000000000004E-2</v>
      </c>
      <c r="K917" s="238">
        <v>5.0599999999999996</v>
      </c>
      <c r="L917" s="238">
        <v>0.33</v>
      </c>
    </row>
    <row r="918" spans="3:12" ht="25" x14ac:dyDescent="0.3">
      <c r="C918" s="195" t="s">
        <v>1425</v>
      </c>
      <c r="D918" s="196">
        <v>89528</v>
      </c>
      <c r="E918" s="195" t="s">
        <v>181</v>
      </c>
      <c r="F918" s="195" t="s">
        <v>360</v>
      </c>
      <c r="G918" s="634" t="s">
        <v>341</v>
      </c>
      <c r="H918" s="634"/>
      <c r="I918" s="197" t="s">
        <v>175</v>
      </c>
      <c r="J918" s="198">
        <v>1.35E-2</v>
      </c>
      <c r="K918" s="238">
        <v>4.24</v>
      </c>
      <c r="L918" s="238">
        <v>0.05</v>
      </c>
    </row>
    <row r="919" spans="3:12" ht="25" x14ac:dyDescent="0.3">
      <c r="C919" s="195" t="s">
        <v>1425</v>
      </c>
      <c r="D919" s="196">
        <v>89532</v>
      </c>
      <c r="E919" s="195" t="s">
        <v>181</v>
      </c>
      <c r="F919" s="195" t="s">
        <v>359</v>
      </c>
      <c r="G919" s="634" t="s">
        <v>341</v>
      </c>
      <c r="H919" s="634"/>
      <c r="I919" s="197" t="s">
        <v>175</v>
      </c>
      <c r="J919" s="198">
        <v>4.6100000000000002E-2</v>
      </c>
      <c r="K919" s="238">
        <v>7.77</v>
      </c>
      <c r="L919" s="238">
        <v>0.35</v>
      </c>
    </row>
    <row r="920" spans="3:12" ht="25" x14ac:dyDescent="0.3">
      <c r="C920" s="195" t="s">
        <v>1425</v>
      </c>
      <c r="D920" s="196">
        <v>89622</v>
      </c>
      <c r="E920" s="195" t="s">
        <v>181</v>
      </c>
      <c r="F920" s="195" t="s">
        <v>357</v>
      </c>
      <c r="G920" s="634" t="s">
        <v>341</v>
      </c>
      <c r="H920" s="634"/>
      <c r="I920" s="197" t="s">
        <v>175</v>
      </c>
      <c r="J920" s="198">
        <v>3.85E-2</v>
      </c>
      <c r="K920" s="238">
        <v>15.44</v>
      </c>
      <c r="L920" s="238">
        <v>0.59</v>
      </c>
    </row>
    <row r="921" spans="3:12" ht="25" x14ac:dyDescent="0.3">
      <c r="C921" s="195" t="s">
        <v>1425</v>
      </c>
      <c r="D921" s="196">
        <v>89627</v>
      </c>
      <c r="E921" s="195" t="s">
        <v>181</v>
      </c>
      <c r="F921" s="195" t="s">
        <v>363</v>
      </c>
      <c r="G921" s="634" t="s">
        <v>341</v>
      </c>
      <c r="H921" s="634"/>
      <c r="I921" s="197" t="s">
        <v>175</v>
      </c>
      <c r="J921" s="198">
        <v>3.0999999999999999E-3</v>
      </c>
      <c r="K921" s="238">
        <v>22.39</v>
      </c>
      <c r="L921" s="238">
        <v>0.06</v>
      </c>
    </row>
    <row r="922" spans="3:12" ht="25" x14ac:dyDescent="0.3">
      <c r="C922" s="195" t="s">
        <v>1425</v>
      </c>
      <c r="D922" s="196">
        <v>90436</v>
      </c>
      <c r="E922" s="195" t="s">
        <v>181</v>
      </c>
      <c r="F922" s="195" t="s">
        <v>368</v>
      </c>
      <c r="G922" s="634" t="s">
        <v>341</v>
      </c>
      <c r="H922" s="634"/>
      <c r="I922" s="197" t="s">
        <v>175</v>
      </c>
      <c r="J922" s="198">
        <v>8.3000000000000001E-3</v>
      </c>
      <c r="K922" s="238">
        <v>12.27</v>
      </c>
      <c r="L922" s="238">
        <v>0.1</v>
      </c>
    </row>
    <row r="923" spans="3:12" ht="25" x14ac:dyDescent="0.3">
      <c r="C923" s="195" t="s">
        <v>1425</v>
      </c>
      <c r="D923" s="196">
        <v>90443</v>
      </c>
      <c r="E923" s="195" t="s">
        <v>181</v>
      </c>
      <c r="F923" s="195" t="s">
        <v>369</v>
      </c>
      <c r="G923" s="634" t="s">
        <v>341</v>
      </c>
      <c r="H923" s="634"/>
      <c r="I923" s="197" t="s">
        <v>188</v>
      </c>
      <c r="J923" s="198">
        <v>0.2006</v>
      </c>
      <c r="K923" s="238">
        <v>11.16</v>
      </c>
      <c r="L923" s="238">
        <v>2.23</v>
      </c>
    </row>
    <row r="924" spans="3:12" ht="25" x14ac:dyDescent="0.3">
      <c r="C924" s="195" t="s">
        <v>1425</v>
      </c>
      <c r="D924" s="196">
        <v>90453</v>
      </c>
      <c r="E924" s="195" t="s">
        <v>181</v>
      </c>
      <c r="F924" s="195" t="s">
        <v>364</v>
      </c>
      <c r="G924" s="634" t="s">
        <v>341</v>
      </c>
      <c r="H924" s="634"/>
      <c r="I924" s="197" t="s">
        <v>175</v>
      </c>
      <c r="J924" s="198">
        <v>7.1000000000000004E-3</v>
      </c>
      <c r="K924" s="238">
        <v>3.04</v>
      </c>
      <c r="L924" s="238">
        <v>0.02</v>
      </c>
    </row>
    <row r="925" spans="3:12" ht="25" x14ac:dyDescent="0.3">
      <c r="C925" s="195" t="s">
        <v>1425</v>
      </c>
      <c r="D925" s="196">
        <v>90466</v>
      </c>
      <c r="E925" s="195" t="s">
        <v>181</v>
      </c>
      <c r="F925" s="195" t="s">
        <v>366</v>
      </c>
      <c r="G925" s="634" t="s">
        <v>341</v>
      </c>
      <c r="H925" s="634"/>
      <c r="I925" s="197" t="s">
        <v>188</v>
      </c>
      <c r="J925" s="198">
        <v>0.2006</v>
      </c>
      <c r="K925" s="238">
        <v>11.83</v>
      </c>
      <c r="L925" s="238">
        <v>2.37</v>
      </c>
    </row>
    <row r="926" spans="3:12" ht="37.5" x14ac:dyDescent="0.3">
      <c r="C926" s="195" t="s">
        <v>1425</v>
      </c>
      <c r="D926" s="196">
        <v>91185</v>
      </c>
      <c r="E926" s="195" t="s">
        <v>181</v>
      </c>
      <c r="F926" s="195" t="s">
        <v>365</v>
      </c>
      <c r="G926" s="634" t="s">
        <v>341</v>
      </c>
      <c r="H926" s="634"/>
      <c r="I926" s="197" t="s">
        <v>188</v>
      </c>
      <c r="J926" s="198">
        <v>9.1999999999999998E-3</v>
      </c>
      <c r="K926" s="238">
        <v>6.36</v>
      </c>
      <c r="L926" s="238">
        <v>0.05</v>
      </c>
    </row>
    <row r="927" spans="3:12" ht="25" x14ac:dyDescent="0.3">
      <c r="C927" s="195" t="s">
        <v>1425</v>
      </c>
      <c r="D927" s="196">
        <v>91190</v>
      </c>
      <c r="E927" s="195" t="s">
        <v>181</v>
      </c>
      <c r="F927" s="195" t="s">
        <v>367</v>
      </c>
      <c r="G927" s="634" t="s">
        <v>341</v>
      </c>
      <c r="H927" s="634"/>
      <c r="I927" s="197" t="s">
        <v>175</v>
      </c>
      <c r="J927" s="198">
        <v>8.3000000000000001E-3</v>
      </c>
      <c r="K927" s="238">
        <v>4.54</v>
      </c>
      <c r="L927" s="238">
        <v>0.03</v>
      </c>
    </row>
    <row r="928" spans="3:12" x14ac:dyDescent="0.3">
      <c r="C928" s="96"/>
      <c r="D928" s="96"/>
      <c r="E928" s="96"/>
      <c r="F928" s="96"/>
      <c r="G928" s="96" t="s">
        <v>170</v>
      </c>
      <c r="H928" s="97">
        <v>11.939973901696391</v>
      </c>
      <c r="I928" s="96" t="s">
        <v>171</v>
      </c>
      <c r="J928" s="97">
        <v>10.02</v>
      </c>
      <c r="K928" s="96" t="s">
        <v>172</v>
      </c>
      <c r="L928" s="97">
        <v>21.96</v>
      </c>
    </row>
    <row r="929" spans="3:12" ht="25" x14ac:dyDescent="0.3">
      <c r="C929" s="96"/>
      <c r="D929" s="96"/>
      <c r="E929" s="96"/>
      <c r="F929" s="96"/>
      <c r="G929" s="96" t="s">
        <v>173</v>
      </c>
      <c r="H929" s="97">
        <v>9.49</v>
      </c>
      <c r="I929" s="96"/>
      <c r="J929" s="635" t="s">
        <v>174</v>
      </c>
      <c r="K929" s="635"/>
      <c r="L929" s="97">
        <v>51.74</v>
      </c>
    </row>
    <row r="930" spans="3:12" ht="14.5" thickBot="1" x14ac:dyDescent="0.35">
      <c r="C930" s="199"/>
      <c r="D930" s="199"/>
      <c r="E930" s="199"/>
      <c r="F930" s="199"/>
      <c r="G930" s="199"/>
      <c r="H930" s="199"/>
      <c r="I930" s="199"/>
      <c r="J930" s="200"/>
      <c r="K930" s="199"/>
      <c r="L930" s="212"/>
    </row>
    <row r="931" spans="3:12" ht="14.5" thickTop="1" x14ac:dyDescent="0.3">
      <c r="C931" s="201"/>
      <c r="D931" s="201"/>
      <c r="E931" s="201"/>
      <c r="F931" s="201"/>
      <c r="G931" s="201"/>
      <c r="H931" s="201"/>
      <c r="I931" s="201"/>
      <c r="J931" s="201"/>
      <c r="K931" s="201"/>
      <c r="L931" s="201"/>
    </row>
    <row r="932" spans="3:12" x14ac:dyDescent="0.3">
      <c r="C932" s="192" t="s">
        <v>1011</v>
      </c>
      <c r="D932" s="193" t="s">
        <v>160</v>
      </c>
      <c r="E932" s="192" t="s">
        <v>161</v>
      </c>
      <c r="F932" s="192" t="s">
        <v>162</v>
      </c>
      <c r="G932" s="636" t="s">
        <v>163</v>
      </c>
      <c r="H932" s="636"/>
      <c r="I932" s="194" t="s">
        <v>164</v>
      </c>
      <c r="J932" s="193" t="s">
        <v>158</v>
      </c>
      <c r="K932" s="193" t="s">
        <v>165</v>
      </c>
      <c r="L932" s="193" t="s">
        <v>166</v>
      </c>
    </row>
    <row r="933" spans="3:12" ht="65" x14ac:dyDescent="0.3">
      <c r="C933" s="206" t="s">
        <v>167</v>
      </c>
      <c r="D933" s="207" t="s">
        <v>1563</v>
      </c>
      <c r="E933" s="206" t="s">
        <v>168</v>
      </c>
      <c r="F933" s="206" t="s">
        <v>1509</v>
      </c>
      <c r="G933" s="637" t="s">
        <v>341</v>
      </c>
      <c r="H933" s="637"/>
      <c r="I933" s="208" t="s">
        <v>188</v>
      </c>
      <c r="J933" s="209">
        <v>1</v>
      </c>
      <c r="K933" s="239">
        <v>36.44</v>
      </c>
      <c r="L933" s="239">
        <v>36.44</v>
      </c>
    </row>
    <row r="934" spans="3:12" ht="25" x14ac:dyDescent="0.3">
      <c r="C934" s="195" t="s">
        <v>1425</v>
      </c>
      <c r="D934" s="196">
        <v>89355</v>
      </c>
      <c r="E934" s="195" t="s">
        <v>181</v>
      </c>
      <c r="F934" s="195" t="s">
        <v>1549</v>
      </c>
      <c r="G934" s="634" t="s">
        <v>341</v>
      </c>
      <c r="H934" s="634"/>
      <c r="I934" s="197" t="s">
        <v>188</v>
      </c>
      <c r="J934" s="198">
        <v>0.82450000000000001</v>
      </c>
      <c r="K934" s="238">
        <v>18.559999999999999</v>
      </c>
      <c r="L934" s="238">
        <v>15.3</v>
      </c>
    </row>
    <row r="935" spans="3:12" ht="25" x14ac:dyDescent="0.3">
      <c r="C935" s="195" t="s">
        <v>1425</v>
      </c>
      <c r="D935" s="196">
        <v>89358</v>
      </c>
      <c r="E935" s="195" t="s">
        <v>181</v>
      </c>
      <c r="F935" s="195" t="s">
        <v>1550</v>
      </c>
      <c r="G935" s="634" t="s">
        <v>341</v>
      </c>
      <c r="H935" s="634"/>
      <c r="I935" s="197" t="s">
        <v>175</v>
      </c>
      <c r="J935" s="198">
        <v>0.57740000000000002</v>
      </c>
      <c r="K935" s="238">
        <v>7</v>
      </c>
      <c r="L935" s="238">
        <v>4.04</v>
      </c>
    </row>
    <row r="936" spans="3:12" ht="25" x14ac:dyDescent="0.3">
      <c r="C936" s="195" t="s">
        <v>1425</v>
      </c>
      <c r="D936" s="196">
        <v>89371</v>
      </c>
      <c r="E936" s="195" t="s">
        <v>181</v>
      </c>
      <c r="F936" s="195" t="s">
        <v>1551</v>
      </c>
      <c r="G936" s="634" t="s">
        <v>341</v>
      </c>
      <c r="H936" s="634"/>
      <c r="I936" s="197" t="s">
        <v>175</v>
      </c>
      <c r="J936" s="198">
        <v>6.9699999999999998E-2</v>
      </c>
      <c r="K936" s="238">
        <v>5.49</v>
      </c>
      <c r="L936" s="238">
        <v>0.38</v>
      </c>
    </row>
    <row r="937" spans="3:12" ht="37.5" x14ac:dyDescent="0.3">
      <c r="C937" s="195" t="s">
        <v>1425</v>
      </c>
      <c r="D937" s="196">
        <v>89373</v>
      </c>
      <c r="E937" s="195" t="s">
        <v>181</v>
      </c>
      <c r="F937" s="195" t="s">
        <v>1552</v>
      </c>
      <c r="G937" s="634" t="s">
        <v>341</v>
      </c>
      <c r="H937" s="634"/>
      <c r="I937" s="197" t="s">
        <v>175</v>
      </c>
      <c r="J937" s="198">
        <v>0.14510000000000001</v>
      </c>
      <c r="K937" s="238">
        <v>6.82</v>
      </c>
      <c r="L937" s="238">
        <v>0.98</v>
      </c>
    </row>
    <row r="938" spans="3:12" ht="37.5" x14ac:dyDescent="0.3">
      <c r="C938" s="195" t="s">
        <v>1425</v>
      </c>
      <c r="D938" s="196">
        <v>89374</v>
      </c>
      <c r="E938" s="195" t="s">
        <v>181</v>
      </c>
      <c r="F938" s="195" t="s">
        <v>1553</v>
      </c>
      <c r="G938" s="634" t="s">
        <v>341</v>
      </c>
      <c r="H938" s="634"/>
      <c r="I938" s="197" t="s">
        <v>175</v>
      </c>
      <c r="J938" s="198">
        <v>0.2984</v>
      </c>
      <c r="K938" s="238">
        <v>11.14</v>
      </c>
      <c r="L938" s="238">
        <v>3.32</v>
      </c>
    </row>
    <row r="939" spans="3:12" ht="37.5" x14ac:dyDescent="0.3">
      <c r="C939" s="195" t="s">
        <v>1425</v>
      </c>
      <c r="D939" s="196">
        <v>89376</v>
      </c>
      <c r="E939" s="195" t="s">
        <v>181</v>
      </c>
      <c r="F939" s="195" t="s">
        <v>1554</v>
      </c>
      <c r="G939" s="634" t="s">
        <v>341</v>
      </c>
      <c r="H939" s="634"/>
      <c r="I939" s="197" t="s">
        <v>175</v>
      </c>
      <c r="J939" s="198">
        <v>0.88959999999999995</v>
      </c>
      <c r="K939" s="238">
        <v>5.28</v>
      </c>
      <c r="L939" s="238">
        <v>4.6900000000000004</v>
      </c>
    </row>
    <row r="940" spans="3:12" ht="25" x14ac:dyDescent="0.3">
      <c r="C940" s="195" t="s">
        <v>1425</v>
      </c>
      <c r="D940" s="196">
        <v>89393</v>
      </c>
      <c r="E940" s="195" t="s">
        <v>181</v>
      </c>
      <c r="F940" s="195" t="s">
        <v>1555</v>
      </c>
      <c r="G940" s="634" t="s">
        <v>341</v>
      </c>
      <c r="H940" s="634"/>
      <c r="I940" s="197" t="s">
        <v>175</v>
      </c>
      <c r="J940" s="198">
        <v>7.7600000000000002E-2</v>
      </c>
      <c r="K940" s="238">
        <v>9.8800000000000008</v>
      </c>
      <c r="L940" s="238">
        <v>0.76</v>
      </c>
    </row>
    <row r="941" spans="3:12" ht="37.5" x14ac:dyDescent="0.3">
      <c r="C941" s="195" t="s">
        <v>1425</v>
      </c>
      <c r="D941" s="196">
        <v>89397</v>
      </c>
      <c r="E941" s="195" t="s">
        <v>181</v>
      </c>
      <c r="F941" s="195" t="s">
        <v>1556</v>
      </c>
      <c r="G941" s="634" t="s">
        <v>341</v>
      </c>
      <c r="H941" s="634"/>
      <c r="I941" s="197" t="s">
        <v>175</v>
      </c>
      <c r="J941" s="198">
        <v>0.33019999999999999</v>
      </c>
      <c r="K941" s="238">
        <v>14.44</v>
      </c>
      <c r="L941" s="238">
        <v>4.76</v>
      </c>
    </row>
    <row r="942" spans="3:12" ht="25" x14ac:dyDescent="0.3">
      <c r="C942" s="195" t="s">
        <v>1425</v>
      </c>
      <c r="D942" s="196">
        <v>89401</v>
      </c>
      <c r="E942" s="195" t="s">
        <v>181</v>
      </c>
      <c r="F942" s="195" t="s">
        <v>1557</v>
      </c>
      <c r="G942" s="634" t="s">
        <v>341</v>
      </c>
      <c r="H942" s="634"/>
      <c r="I942" s="197" t="s">
        <v>188</v>
      </c>
      <c r="J942" s="198">
        <v>0.17549999999999999</v>
      </c>
      <c r="K942" s="238">
        <v>10.77</v>
      </c>
      <c r="L942" s="238">
        <v>1.89</v>
      </c>
    </row>
    <row r="943" spans="3:12" ht="25" x14ac:dyDescent="0.3">
      <c r="C943" s="195" t="s">
        <v>1425</v>
      </c>
      <c r="D943" s="196">
        <v>89404</v>
      </c>
      <c r="E943" s="195" t="s">
        <v>181</v>
      </c>
      <c r="F943" s="195" t="s">
        <v>1558</v>
      </c>
      <c r="G943" s="634" t="s">
        <v>341</v>
      </c>
      <c r="H943" s="634"/>
      <c r="I943" s="197" t="s">
        <v>175</v>
      </c>
      <c r="J943" s="198">
        <v>1.6899999999999998E-2</v>
      </c>
      <c r="K943" s="238">
        <v>6.44</v>
      </c>
      <c r="L943" s="238">
        <v>0.1</v>
      </c>
    </row>
    <row r="944" spans="3:12" ht="25" x14ac:dyDescent="0.3">
      <c r="C944" s="195" t="s">
        <v>1425</v>
      </c>
      <c r="D944" s="196">
        <v>89405</v>
      </c>
      <c r="E944" s="195" t="s">
        <v>181</v>
      </c>
      <c r="F944" s="195" t="s">
        <v>1559</v>
      </c>
      <c r="G944" s="634" t="s">
        <v>341</v>
      </c>
      <c r="H944" s="634"/>
      <c r="I944" s="197" t="s">
        <v>175</v>
      </c>
      <c r="J944" s="198">
        <v>8.3000000000000001E-3</v>
      </c>
      <c r="K944" s="238">
        <v>7.17</v>
      </c>
      <c r="L944" s="238">
        <v>0.05</v>
      </c>
    </row>
    <row r="945" spans="3:12" ht="25" x14ac:dyDescent="0.3">
      <c r="C945" s="195" t="s">
        <v>1425</v>
      </c>
      <c r="D945" s="196">
        <v>89417</v>
      </c>
      <c r="E945" s="195" t="s">
        <v>181</v>
      </c>
      <c r="F945" s="195" t="s">
        <v>1560</v>
      </c>
      <c r="G945" s="634" t="s">
        <v>341</v>
      </c>
      <c r="H945" s="634"/>
      <c r="I945" s="197" t="s">
        <v>175</v>
      </c>
      <c r="J945" s="198">
        <v>2.47E-2</v>
      </c>
      <c r="K945" s="238">
        <v>5.1100000000000003</v>
      </c>
      <c r="L945" s="238">
        <v>0.12</v>
      </c>
    </row>
    <row r="946" spans="3:12" ht="25" x14ac:dyDescent="0.3">
      <c r="C946" s="195" t="s">
        <v>1425</v>
      </c>
      <c r="D946" s="196">
        <v>89438</v>
      </c>
      <c r="E946" s="195" t="s">
        <v>181</v>
      </c>
      <c r="F946" s="195" t="s">
        <v>1561</v>
      </c>
      <c r="G946" s="634" t="s">
        <v>341</v>
      </c>
      <c r="H946" s="634"/>
      <c r="I946" s="197" t="s">
        <v>175</v>
      </c>
      <c r="J946" s="198">
        <v>2.5000000000000001E-3</v>
      </c>
      <c r="K946" s="238">
        <v>9.11</v>
      </c>
      <c r="L946" s="238">
        <v>0.02</v>
      </c>
    </row>
    <row r="947" spans="3:12" ht="37.5" x14ac:dyDescent="0.3">
      <c r="C947" s="195" t="s">
        <v>1425</v>
      </c>
      <c r="D947" s="196">
        <v>89442</v>
      </c>
      <c r="E947" s="195" t="s">
        <v>181</v>
      </c>
      <c r="F947" s="195" t="s">
        <v>1562</v>
      </c>
      <c r="G947" s="634" t="s">
        <v>341</v>
      </c>
      <c r="H947" s="634"/>
      <c r="I947" s="197" t="s">
        <v>175</v>
      </c>
      <c r="J947" s="198">
        <v>2.3E-3</v>
      </c>
      <c r="K947" s="238">
        <v>13.64</v>
      </c>
      <c r="L947" s="238">
        <v>0.03</v>
      </c>
    </row>
    <row r="948" spans="3:12" x14ac:dyDescent="0.3">
      <c r="C948" s="96"/>
      <c r="D948" s="96"/>
      <c r="E948" s="96"/>
      <c r="F948" s="96"/>
      <c r="G948" s="96" t="s">
        <v>170</v>
      </c>
      <c r="H948" s="97">
        <v>9.6400608960417582</v>
      </c>
      <c r="I948" s="96" t="s">
        <v>171</v>
      </c>
      <c r="J948" s="97">
        <v>8.09</v>
      </c>
      <c r="K948" s="96" t="s">
        <v>172</v>
      </c>
      <c r="L948" s="97">
        <v>17.73</v>
      </c>
    </row>
    <row r="949" spans="3:12" ht="25" x14ac:dyDescent="0.3">
      <c r="C949" s="96"/>
      <c r="D949" s="96"/>
      <c r="E949" s="96"/>
      <c r="F949" s="96"/>
      <c r="G949" s="96" t="s">
        <v>173</v>
      </c>
      <c r="H949" s="97">
        <v>8.18</v>
      </c>
      <c r="I949" s="96"/>
      <c r="J949" s="635" t="s">
        <v>174</v>
      </c>
      <c r="K949" s="635"/>
      <c r="L949" s="97">
        <v>44.62</v>
      </c>
    </row>
    <row r="950" spans="3:12" ht="14.5" thickBot="1" x14ac:dyDescent="0.35">
      <c r="C950" s="199"/>
      <c r="D950" s="199"/>
      <c r="E950" s="199"/>
      <c r="F950" s="199"/>
      <c r="G950" s="199"/>
      <c r="H950" s="199"/>
      <c r="I950" s="199"/>
      <c r="J950" s="200"/>
      <c r="K950" s="199"/>
      <c r="L950" s="212"/>
    </row>
    <row r="951" spans="3:12" ht="14.5" thickTop="1" x14ac:dyDescent="0.3">
      <c r="C951" s="201"/>
      <c r="D951" s="201"/>
      <c r="E951" s="201"/>
      <c r="F951" s="201"/>
      <c r="G951" s="201"/>
      <c r="H951" s="201"/>
      <c r="I951" s="201"/>
      <c r="J951" s="201"/>
      <c r="K951" s="201"/>
      <c r="L951" s="201"/>
    </row>
    <row r="952" spans="3:12" x14ac:dyDescent="0.3">
      <c r="C952" s="192" t="s">
        <v>1012</v>
      </c>
      <c r="D952" s="193" t="s">
        <v>160</v>
      </c>
      <c r="E952" s="192" t="s">
        <v>161</v>
      </c>
      <c r="F952" s="192" t="s">
        <v>162</v>
      </c>
      <c r="G952" s="636" t="s">
        <v>163</v>
      </c>
      <c r="H952" s="636"/>
      <c r="I952" s="194" t="s">
        <v>164</v>
      </c>
      <c r="J952" s="193" t="s">
        <v>158</v>
      </c>
      <c r="K952" s="193" t="s">
        <v>165</v>
      </c>
      <c r="L952" s="193" t="s">
        <v>166</v>
      </c>
    </row>
    <row r="953" spans="3:12" ht="65" x14ac:dyDescent="0.3">
      <c r="C953" s="206" t="s">
        <v>167</v>
      </c>
      <c r="D953" s="207" t="s">
        <v>1564</v>
      </c>
      <c r="E953" s="206" t="s">
        <v>168</v>
      </c>
      <c r="F953" s="206" t="s">
        <v>1510</v>
      </c>
      <c r="G953" s="637" t="s">
        <v>341</v>
      </c>
      <c r="H953" s="637"/>
      <c r="I953" s="208" t="s">
        <v>188</v>
      </c>
      <c r="J953" s="209">
        <v>1</v>
      </c>
      <c r="K953" s="239">
        <v>37.450000000000003</v>
      </c>
      <c r="L953" s="239">
        <v>37.450000000000003</v>
      </c>
    </row>
    <row r="954" spans="3:12" ht="25" x14ac:dyDescent="0.3">
      <c r="C954" s="195" t="s">
        <v>1425</v>
      </c>
      <c r="D954" s="196">
        <v>89356</v>
      </c>
      <c r="E954" s="195" t="s">
        <v>181</v>
      </c>
      <c r="F954" s="195" t="s">
        <v>345</v>
      </c>
      <c r="G954" s="634" t="s">
        <v>341</v>
      </c>
      <c r="H954" s="634"/>
      <c r="I954" s="197" t="s">
        <v>188</v>
      </c>
      <c r="J954" s="198">
        <v>0.79400000000000004</v>
      </c>
      <c r="K954" s="238">
        <v>21.35</v>
      </c>
      <c r="L954" s="238">
        <v>16.95</v>
      </c>
    </row>
    <row r="955" spans="3:12" ht="25" x14ac:dyDescent="0.3">
      <c r="C955" s="195" t="s">
        <v>1425</v>
      </c>
      <c r="D955" s="196">
        <v>89362</v>
      </c>
      <c r="E955" s="195" t="s">
        <v>181</v>
      </c>
      <c r="F955" s="195" t="s">
        <v>353</v>
      </c>
      <c r="G955" s="634" t="s">
        <v>341</v>
      </c>
      <c r="H955" s="634"/>
      <c r="I955" s="197" t="s">
        <v>175</v>
      </c>
      <c r="J955" s="198">
        <v>0.65429999999999999</v>
      </c>
      <c r="K955" s="238">
        <v>8.39</v>
      </c>
      <c r="L955" s="238">
        <v>5.48</v>
      </c>
    </row>
    <row r="956" spans="3:12" ht="37.5" x14ac:dyDescent="0.3">
      <c r="C956" s="195" t="s">
        <v>1425</v>
      </c>
      <c r="D956" s="196">
        <v>89366</v>
      </c>
      <c r="E956" s="195" t="s">
        <v>181</v>
      </c>
      <c r="F956" s="195" t="s">
        <v>349</v>
      </c>
      <c r="G956" s="634" t="s">
        <v>341</v>
      </c>
      <c r="H956" s="634"/>
      <c r="I956" s="197" t="s">
        <v>175</v>
      </c>
      <c r="J956" s="198">
        <v>0.1694</v>
      </c>
      <c r="K956" s="238">
        <v>17.7</v>
      </c>
      <c r="L956" s="238">
        <v>2.99</v>
      </c>
    </row>
    <row r="957" spans="3:12" ht="25" x14ac:dyDescent="0.3">
      <c r="C957" s="195" t="s">
        <v>1425</v>
      </c>
      <c r="D957" s="196">
        <v>89378</v>
      </c>
      <c r="E957" s="195" t="s">
        <v>181</v>
      </c>
      <c r="F957" s="195" t="s">
        <v>348</v>
      </c>
      <c r="G957" s="634" t="s">
        <v>341</v>
      </c>
      <c r="H957" s="634"/>
      <c r="I957" s="197" t="s">
        <v>175</v>
      </c>
      <c r="J957" s="198">
        <v>7.7299999999999994E-2</v>
      </c>
      <c r="K957" s="238">
        <v>6.48</v>
      </c>
      <c r="L957" s="238">
        <v>0.5</v>
      </c>
    </row>
    <row r="958" spans="3:12" ht="37.5" x14ac:dyDescent="0.3">
      <c r="C958" s="195" t="s">
        <v>1425</v>
      </c>
      <c r="D958" s="196">
        <v>89383</v>
      </c>
      <c r="E958" s="195" t="s">
        <v>181</v>
      </c>
      <c r="F958" s="195" t="s">
        <v>350</v>
      </c>
      <c r="G958" s="634" t="s">
        <v>341</v>
      </c>
      <c r="H958" s="634"/>
      <c r="I958" s="197" t="s">
        <v>175</v>
      </c>
      <c r="J958" s="198">
        <v>0.6522</v>
      </c>
      <c r="K958" s="238">
        <v>6.13</v>
      </c>
      <c r="L958" s="238">
        <v>3.99</v>
      </c>
    </row>
    <row r="959" spans="3:12" ht="25" x14ac:dyDescent="0.3">
      <c r="C959" s="195" t="s">
        <v>1425</v>
      </c>
      <c r="D959" s="196">
        <v>89395</v>
      </c>
      <c r="E959" s="195" t="s">
        <v>181</v>
      </c>
      <c r="F959" s="195" t="s">
        <v>354</v>
      </c>
      <c r="G959" s="634" t="s">
        <v>341</v>
      </c>
      <c r="H959" s="634"/>
      <c r="I959" s="197" t="s">
        <v>175</v>
      </c>
      <c r="J959" s="198">
        <v>0.30370000000000003</v>
      </c>
      <c r="K959" s="238">
        <v>11.72</v>
      </c>
      <c r="L959" s="238">
        <v>3.55</v>
      </c>
    </row>
    <row r="960" spans="3:12" ht="37.5" x14ac:dyDescent="0.3">
      <c r="C960" s="195" t="s">
        <v>1425</v>
      </c>
      <c r="D960" s="196">
        <v>89396</v>
      </c>
      <c r="E960" s="195" t="s">
        <v>181</v>
      </c>
      <c r="F960" s="195" t="s">
        <v>351</v>
      </c>
      <c r="G960" s="634" t="s">
        <v>341</v>
      </c>
      <c r="H960" s="634"/>
      <c r="I960" s="197" t="s">
        <v>175</v>
      </c>
      <c r="J960" s="198">
        <v>1.6799999999999999E-2</v>
      </c>
      <c r="K960" s="238">
        <v>22.21</v>
      </c>
      <c r="L960" s="238">
        <v>0.37</v>
      </c>
    </row>
    <row r="961" spans="3:12" ht="37.5" x14ac:dyDescent="0.3">
      <c r="C961" s="195" t="s">
        <v>1425</v>
      </c>
      <c r="D961" s="196">
        <v>89400</v>
      </c>
      <c r="E961" s="195" t="s">
        <v>181</v>
      </c>
      <c r="F961" s="195" t="s">
        <v>352</v>
      </c>
      <c r="G961" s="634" t="s">
        <v>341</v>
      </c>
      <c r="H961" s="634"/>
      <c r="I961" s="197" t="s">
        <v>175</v>
      </c>
      <c r="J961" s="198">
        <v>1.15E-2</v>
      </c>
      <c r="K961" s="238">
        <v>20.260000000000002</v>
      </c>
      <c r="L961" s="238">
        <v>0.23</v>
      </c>
    </row>
    <row r="962" spans="3:12" ht="25" x14ac:dyDescent="0.3">
      <c r="C962" s="195" t="s">
        <v>1425</v>
      </c>
      <c r="D962" s="196">
        <v>89402</v>
      </c>
      <c r="E962" s="195" t="s">
        <v>181</v>
      </c>
      <c r="F962" s="195" t="s">
        <v>346</v>
      </c>
      <c r="G962" s="634" t="s">
        <v>341</v>
      </c>
      <c r="H962" s="634"/>
      <c r="I962" s="197" t="s">
        <v>188</v>
      </c>
      <c r="J962" s="198">
        <v>7.8E-2</v>
      </c>
      <c r="K962" s="238">
        <v>12.32</v>
      </c>
      <c r="L962" s="238">
        <v>0.96</v>
      </c>
    </row>
    <row r="963" spans="3:12" ht="25" x14ac:dyDescent="0.3">
      <c r="C963" s="195" t="s">
        <v>1425</v>
      </c>
      <c r="D963" s="196">
        <v>89408</v>
      </c>
      <c r="E963" s="195" t="s">
        <v>181</v>
      </c>
      <c r="F963" s="195" t="s">
        <v>355</v>
      </c>
      <c r="G963" s="634" t="s">
        <v>341</v>
      </c>
      <c r="H963" s="634"/>
      <c r="I963" s="197" t="s">
        <v>175</v>
      </c>
      <c r="J963" s="198">
        <v>7.6E-3</v>
      </c>
      <c r="K963" s="238">
        <v>7.73</v>
      </c>
      <c r="L963" s="238">
        <v>0.05</v>
      </c>
    </row>
    <row r="964" spans="3:12" ht="25" x14ac:dyDescent="0.3">
      <c r="C964" s="195" t="s">
        <v>1425</v>
      </c>
      <c r="D964" s="196">
        <v>89424</v>
      </c>
      <c r="E964" s="195" t="s">
        <v>181</v>
      </c>
      <c r="F964" s="195" t="s">
        <v>356</v>
      </c>
      <c r="G964" s="634" t="s">
        <v>341</v>
      </c>
      <c r="H964" s="634"/>
      <c r="I964" s="197" t="s">
        <v>175</v>
      </c>
      <c r="J964" s="198">
        <v>1.35E-2</v>
      </c>
      <c r="K964" s="238">
        <v>6.04</v>
      </c>
      <c r="L964" s="238">
        <v>0.08</v>
      </c>
    </row>
    <row r="965" spans="3:12" ht="25" x14ac:dyDescent="0.3">
      <c r="C965" s="195" t="s">
        <v>1425</v>
      </c>
      <c r="D965" s="196">
        <v>89440</v>
      </c>
      <c r="E965" s="195" t="s">
        <v>181</v>
      </c>
      <c r="F965" s="195" t="s">
        <v>361</v>
      </c>
      <c r="G965" s="634" t="s">
        <v>341</v>
      </c>
      <c r="H965" s="634"/>
      <c r="I965" s="197" t="s">
        <v>175</v>
      </c>
      <c r="J965" s="198">
        <v>1.6999999999999999E-3</v>
      </c>
      <c r="K965" s="238">
        <v>10.85</v>
      </c>
      <c r="L965" s="238">
        <v>0.01</v>
      </c>
    </row>
    <row r="966" spans="3:12" ht="37.5" x14ac:dyDescent="0.3">
      <c r="C966" s="195" t="s">
        <v>1425</v>
      </c>
      <c r="D966" s="196">
        <v>89445</v>
      </c>
      <c r="E966" s="195" t="s">
        <v>181</v>
      </c>
      <c r="F966" s="195" t="s">
        <v>358</v>
      </c>
      <c r="G966" s="634" t="s">
        <v>341</v>
      </c>
      <c r="H966" s="634"/>
      <c r="I966" s="197" t="s">
        <v>175</v>
      </c>
      <c r="J966" s="198">
        <v>3.3999999999999998E-3</v>
      </c>
      <c r="K966" s="238">
        <v>19.3</v>
      </c>
      <c r="L966" s="238">
        <v>0.06</v>
      </c>
    </row>
    <row r="967" spans="3:12" ht="25" x14ac:dyDescent="0.3">
      <c r="C967" s="195" t="s">
        <v>1425</v>
      </c>
      <c r="D967" s="196">
        <v>89446</v>
      </c>
      <c r="E967" s="195" t="s">
        <v>181</v>
      </c>
      <c r="F967" s="195" t="s">
        <v>347</v>
      </c>
      <c r="G967" s="634" t="s">
        <v>341</v>
      </c>
      <c r="H967" s="634"/>
      <c r="I967" s="197" t="s">
        <v>188</v>
      </c>
      <c r="J967" s="198">
        <v>0.128</v>
      </c>
      <c r="K967" s="238">
        <v>6.65</v>
      </c>
      <c r="L967" s="238">
        <v>0.85</v>
      </c>
    </row>
    <row r="968" spans="3:12" ht="25" x14ac:dyDescent="0.3">
      <c r="C968" s="195" t="s">
        <v>1425</v>
      </c>
      <c r="D968" s="196">
        <v>89481</v>
      </c>
      <c r="E968" s="195" t="s">
        <v>181</v>
      </c>
      <c r="F968" s="195" t="s">
        <v>362</v>
      </c>
      <c r="G968" s="634" t="s">
        <v>341</v>
      </c>
      <c r="H968" s="634"/>
      <c r="I968" s="197" t="s">
        <v>175</v>
      </c>
      <c r="J968" s="198">
        <v>6.7000000000000004E-2</v>
      </c>
      <c r="K968" s="238">
        <v>5.0599999999999996</v>
      </c>
      <c r="L968" s="238">
        <v>0.33</v>
      </c>
    </row>
    <row r="969" spans="3:12" ht="25" x14ac:dyDescent="0.3">
      <c r="C969" s="195" t="s">
        <v>1425</v>
      </c>
      <c r="D969" s="196">
        <v>89528</v>
      </c>
      <c r="E969" s="195" t="s">
        <v>181</v>
      </c>
      <c r="F969" s="195" t="s">
        <v>360</v>
      </c>
      <c r="G969" s="634" t="s">
        <v>341</v>
      </c>
      <c r="H969" s="634"/>
      <c r="I969" s="197" t="s">
        <v>175</v>
      </c>
      <c r="J969" s="198">
        <v>1.35E-2</v>
      </c>
      <c r="K969" s="238">
        <v>4.24</v>
      </c>
      <c r="L969" s="238">
        <v>0.05</v>
      </c>
    </row>
    <row r="970" spans="3:12" ht="25" x14ac:dyDescent="0.3">
      <c r="C970" s="195" t="s">
        <v>1425</v>
      </c>
      <c r="D970" s="196">
        <v>89532</v>
      </c>
      <c r="E970" s="195" t="s">
        <v>181</v>
      </c>
      <c r="F970" s="195" t="s">
        <v>359</v>
      </c>
      <c r="G970" s="634" t="s">
        <v>341</v>
      </c>
      <c r="H970" s="634"/>
      <c r="I970" s="197" t="s">
        <v>175</v>
      </c>
      <c r="J970" s="198">
        <v>4.6100000000000002E-2</v>
      </c>
      <c r="K970" s="238">
        <v>7.77</v>
      </c>
      <c r="L970" s="238">
        <v>0.35</v>
      </c>
    </row>
    <row r="971" spans="3:12" ht="25" x14ac:dyDescent="0.3">
      <c r="C971" s="195" t="s">
        <v>1425</v>
      </c>
      <c r="D971" s="196">
        <v>89622</v>
      </c>
      <c r="E971" s="195" t="s">
        <v>181</v>
      </c>
      <c r="F971" s="195" t="s">
        <v>357</v>
      </c>
      <c r="G971" s="634" t="s">
        <v>341</v>
      </c>
      <c r="H971" s="634"/>
      <c r="I971" s="197" t="s">
        <v>175</v>
      </c>
      <c r="J971" s="198">
        <v>3.85E-2</v>
      </c>
      <c r="K971" s="238">
        <v>15.44</v>
      </c>
      <c r="L971" s="238">
        <v>0.59</v>
      </c>
    </row>
    <row r="972" spans="3:12" ht="25" x14ac:dyDescent="0.3">
      <c r="C972" s="195" t="s">
        <v>1425</v>
      </c>
      <c r="D972" s="196">
        <v>89627</v>
      </c>
      <c r="E972" s="195" t="s">
        <v>181</v>
      </c>
      <c r="F972" s="195" t="s">
        <v>363</v>
      </c>
      <c r="G972" s="634" t="s">
        <v>341</v>
      </c>
      <c r="H972" s="634"/>
      <c r="I972" s="197" t="s">
        <v>175</v>
      </c>
      <c r="J972" s="198">
        <v>3.0999999999999999E-3</v>
      </c>
      <c r="K972" s="238">
        <v>22.39</v>
      </c>
      <c r="L972" s="238">
        <v>0.06</v>
      </c>
    </row>
    <row r="973" spans="3:12" x14ac:dyDescent="0.3">
      <c r="C973" s="96"/>
      <c r="D973" s="96"/>
      <c r="E973" s="96"/>
      <c r="F973" s="96"/>
      <c r="G973" s="96" t="s">
        <v>170</v>
      </c>
      <c r="H973" s="97">
        <v>10.03697259678121</v>
      </c>
      <c r="I973" s="96" t="s">
        <v>171</v>
      </c>
      <c r="J973" s="97">
        <v>8.42</v>
      </c>
      <c r="K973" s="96" t="s">
        <v>172</v>
      </c>
      <c r="L973" s="97">
        <v>18.46</v>
      </c>
    </row>
    <row r="974" spans="3:12" ht="25" x14ac:dyDescent="0.3">
      <c r="C974" s="96"/>
      <c r="D974" s="96"/>
      <c r="E974" s="96"/>
      <c r="F974" s="96"/>
      <c r="G974" s="96" t="s">
        <v>173</v>
      </c>
      <c r="H974" s="97">
        <v>8.41</v>
      </c>
      <c r="I974" s="96"/>
      <c r="J974" s="635" t="s">
        <v>174</v>
      </c>
      <c r="K974" s="635"/>
      <c r="L974" s="97">
        <v>45.86</v>
      </c>
    </row>
    <row r="975" spans="3:12" ht="14.5" thickBot="1" x14ac:dyDescent="0.35">
      <c r="C975" s="199"/>
      <c r="D975" s="199"/>
      <c r="E975" s="199"/>
      <c r="F975" s="199"/>
      <c r="G975" s="199"/>
      <c r="H975" s="199"/>
      <c r="I975" s="199"/>
      <c r="J975" s="200"/>
      <c r="K975" s="199"/>
      <c r="L975" s="212"/>
    </row>
    <row r="976" spans="3:12" ht="14.5" thickTop="1" x14ac:dyDescent="0.3">
      <c r="C976" s="201"/>
      <c r="D976" s="201"/>
      <c r="E976" s="201"/>
      <c r="F976" s="201"/>
      <c r="G976" s="201"/>
      <c r="H976" s="201"/>
      <c r="I976" s="201"/>
      <c r="J976" s="201"/>
      <c r="K976" s="201"/>
      <c r="L976" s="201"/>
    </row>
    <row r="977" spans="3:12" x14ac:dyDescent="0.3">
      <c r="C977" s="192" t="s">
        <v>1013</v>
      </c>
      <c r="D977" s="193" t="s">
        <v>160</v>
      </c>
      <c r="E977" s="192" t="s">
        <v>161</v>
      </c>
      <c r="F977" s="192" t="s">
        <v>162</v>
      </c>
      <c r="G977" s="636" t="s">
        <v>163</v>
      </c>
      <c r="H977" s="636"/>
      <c r="I977" s="194" t="s">
        <v>164</v>
      </c>
      <c r="J977" s="193" t="s">
        <v>158</v>
      </c>
      <c r="K977" s="193" t="s">
        <v>165</v>
      </c>
      <c r="L977" s="193" t="s">
        <v>166</v>
      </c>
    </row>
    <row r="978" spans="3:12" ht="65" x14ac:dyDescent="0.3">
      <c r="C978" s="206" t="s">
        <v>167</v>
      </c>
      <c r="D978" s="207" t="s">
        <v>1565</v>
      </c>
      <c r="E978" s="206" t="s">
        <v>168</v>
      </c>
      <c r="F978" s="206" t="s">
        <v>1511</v>
      </c>
      <c r="G978" s="637" t="s">
        <v>341</v>
      </c>
      <c r="H978" s="637"/>
      <c r="I978" s="208" t="s">
        <v>188</v>
      </c>
      <c r="J978" s="209">
        <v>1</v>
      </c>
      <c r="K978" s="239">
        <v>32.81</v>
      </c>
      <c r="L978" s="239">
        <v>32.81</v>
      </c>
    </row>
    <row r="979" spans="3:12" ht="25" x14ac:dyDescent="0.3">
      <c r="C979" s="195" t="s">
        <v>1425</v>
      </c>
      <c r="D979" s="196">
        <v>89357</v>
      </c>
      <c r="E979" s="195" t="s">
        <v>181</v>
      </c>
      <c r="F979" s="195" t="s">
        <v>371</v>
      </c>
      <c r="G979" s="634" t="s">
        <v>341</v>
      </c>
      <c r="H979" s="634"/>
      <c r="I979" s="197" t="s">
        <v>188</v>
      </c>
      <c r="J979" s="198">
        <v>7.6499999999999999E-2</v>
      </c>
      <c r="K979" s="238">
        <v>31.15</v>
      </c>
      <c r="L979" s="238">
        <v>2.38</v>
      </c>
    </row>
    <row r="980" spans="3:12" ht="25" x14ac:dyDescent="0.3">
      <c r="C980" s="195" t="s">
        <v>1425</v>
      </c>
      <c r="D980" s="196">
        <v>89386</v>
      </c>
      <c r="E980" s="195" t="s">
        <v>181</v>
      </c>
      <c r="F980" s="195" t="s">
        <v>376</v>
      </c>
      <c r="G980" s="634" t="s">
        <v>341</v>
      </c>
      <c r="H980" s="634"/>
      <c r="I980" s="197" t="s">
        <v>175</v>
      </c>
      <c r="J980" s="198">
        <v>9.7000000000000003E-2</v>
      </c>
      <c r="K980" s="238">
        <v>9.31</v>
      </c>
      <c r="L980" s="238">
        <v>0.9</v>
      </c>
    </row>
    <row r="981" spans="3:12" ht="25" x14ac:dyDescent="0.3">
      <c r="C981" s="195" t="s">
        <v>1425</v>
      </c>
      <c r="D981" s="196">
        <v>89398</v>
      </c>
      <c r="E981" s="195" t="s">
        <v>181</v>
      </c>
      <c r="F981" s="195" t="s">
        <v>374</v>
      </c>
      <c r="G981" s="634" t="s">
        <v>341</v>
      </c>
      <c r="H981" s="634"/>
      <c r="I981" s="197" t="s">
        <v>175</v>
      </c>
      <c r="J981" s="198">
        <v>0.28470000000000001</v>
      </c>
      <c r="K981" s="238">
        <v>17.45</v>
      </c>
      <c r="L981" s="238">
        <v>4.96</v>
      </c>
    </row>
    <row r="982" spans="3:12" ht="25" x14ac:dyDescent="0.3">
      <c r="C982" s="195" t="s">
        <v>1425</v>
      </c>
      <c r="D982" s="196">
        <v>89403</v>
      </c>
      <c r="E982" s="195" t="s">
        <v>181</v>
      </c>
      <c r="F982" s="195" t="s">
        <v>370</v>
      </c>
      <c r="G982" s="634" t="s">
        <v>341</v>
      </c>
      <c r="H982" s="634"/>
      <c r="I982" s="197" t="s">
        <v>188</v>
      </c>
      <c r="J982" s="198">
        <v>0.36699999999999999</v>
      </c>
      <c r="K982" s="238">
        <v>20.38</v>
      </c>
      <c r="L982" s="238">
        <v>7.47</v>
      </c>
    </row>
    <row r="983" spans="3:12" ht="25" x14ac:dyDescent="0.3">
      <c r="C983" s="195" t="s">
        <v>1425</v>
      </c>
      <c r="D983" s="196">
        <v>89413</v>
      </c>
      <c r="E983" s="195" t="s">
        <v>181</v>
      </c>
      <c r="F983" s="195" t="s">
        <v>375</v>
      </c>
      <c r="G983" s="634" t="s">
        <v>341</v>
      </c>
      <c r="H983" s="634"/>
      <c r="I983" s="197" t="s">
        <v>175</v>
      </c>
      <c r="J983" s="198">
        <v>5.9900000000000002E-2</v>
      </c>
      <c r="K983" s="238">
        <v>11.54</v>
      </c>
      <c r="L983" s="238">
        <v>0.69</v>
      </c>
    </row>
    <row r="984" spans="3:12" ht="25" x14ac:dyDescent="0.3">
      <c r="C984" s="195" t="s">
        <v>1425</v>
      </c>
      <c r="D984" s="196">
        <v>89414</v>
      </c>
      <c r="E984" s="195" t="s">
        <v>181</v>
      </c>
      <c r="F984" s="195" t="s">
        <v>373</v>
      </c>
      <c r="G984" s="634" t="s">
        <v>341</v>
      </c>
      <c r="H984" s="634"/>
      <c r="I984" s="197" t="s">
        <v>175</v>
      </c>
      <c r="J984" s="198">
        <v>2.4199999999999999E-2</v>
      </c>
      <c r="K984" s="238">
        <v>13.86</v>
      </c>
      <c r="L984" s="238">
        <v>0.33</v>
      </c>
    </row>
    <row r="985" spans="3:12" ht="25" x14ac:dyDescent="0.3">
      <c r="C985" s="195" t="s">
        <v>1425</v>
      </c>
      <c r="D985" s="196">
        <v>89431</v>
      </c>
      <c r="E985" s="195" t="s">
        <v>181</v>
      </c>
      <c r="F985" s="195" t="s">
        <v>386</v>
      </c>
      <c r="G985" s="634" t="s">
        <v>341</v>
      </c>
      <c r="H985" s="634"/>
      <c r="I985" s="197" t="s">
        <v>175</v>
      </c>
      <c r="J985" s="198">
        <v>5.5500000000000001E-2</v>
      </c>
      <c r="K985" s="238">
        <v>8.7899999999999991</v>
      </c>
      <c r="L985" s="238">
        <v>0.48</v>
      </c>
    </row>
    <row r="986" spans="3:12" ht="25" x14ac:dyDescent="0.3">
      <c r="C986" s="195" t="s">
        <v>1425</v>
      </c>
      <c r="D986" s="196">
        <v>89435</v>
      </c>
      <c r="E986" s="195" t="s">
        <v>181</v>
      </c>
      <c r="F986" s="195" t="s">
        <v>377</v>
      </c>
      <c r="G986" s="634" t="s">
        <v>341</v>
      </c>
      <c r="H986" s="634"/>
      <c r="I986" s="197" t="s">
        <v>175</v>
      </c>
      <c r="J986" s="198">
        <v>1.78E-2</v>
      </c>
      <c r="K986" s="238">
        <v>24.24</v>
      </c>
      <c r="L986" s="238">
        <v>0.43</v>
      </c>
    </row>
    <row r="987" spans="3:12" ht="37.5" x14ac:dyDescent="0.3">
      <c r="C987" s="195" t="s">
        <v>1425</v>
      </c>
      <c r="D987" s="196">
        <v>89436</v>
      </c>
      <c r="E987" s="195" t="s">
        <v>181</v>
      </c>
      <c r="F987" s="195" t="s">
        <v>378</v>
      </c>
      <c r="G987" s="634" t="s">
        <v>341</v>
      </c>
      <c r="H987" s="634"/>
      <c r="I987" s="197" t="s">
        <v>175</v>
      </c>
      <c r="J987" s="198">
        <v>5.8400000000000001E-2</v>
      </c>
      <c r="K987" s="238">
        <v>7.94</v>
      </c>
      <c r="L987" s="238">
        <v>0.46</v>
      </c>
    </row>
    <row r="988" spans="3:12" ht="25" x14ac:dyDescent="0.3">
      <c r="C988" s="195" t="s">
        <v>1425</v>
      </c>
      <c r="D988" s="196">
        <v>89443</v>
      </c>
      <c r="E988" s="195" t="s">
        <v>181</v>
      </c>
      <c r="F988" s="195" t="s">
        <v>379</v>
      </c>
      <c r="G988" s="634" t="s">
        <v>341</v>
      </c>
      <c r="H988" s="634"/>
      <c r="I988" s="197" t="s">
        <v>175</v>
      </c>
      <c r="J988" s="198">
        <v>4.0599999999999997E-2</v>
      </c>
      <c r="K988" s="238">
        <v>16.41</v>
      </c>
      <c r="L988" s="238">
        <v>0.66</v>
      </c>
    </row>
    <row r="989" spans="3:12" ht="25" x14ac:dyDescent="0.3">
      <c r="C989" s="195" t="s">
        <v>1425</v>
      </c>
      <c r="D989" s="196">
        <v>89447</v>
      </c>
      <c r="E989" s="195" t="s">
        <v>181</v>
      </c>
      <c r="F989" s="195" t="s">
        <v>372</v>
      </c>
      <c r="G989" s="634" t="s">
        <v>341</v>
      </c>
      <c r="H989" s="634"/>
      <c r="I989" s="197" t="s">
        <v>188</v>
      </c>
      <c r="J989" s="198">
        <v>0.55649999999999999</v>
      </c>
      <c r="K989" s="238">
        <v>13.62</v>
      </c>
      <c r="L989" s="238">
        <v>7.57</v>
      </c>
    </row>
    <row r="990" spans="3:12" ht="25" x14ac:dyDescent="0.3">
      <c r="C990" s="195" t="s">
        <v>1425</v>
      </c>
      <c r="D990" s="196">
        <v>89492</v>
      </c>
      <c r="E990" s="195" t="s">
        <v>181</v>
      </c>
      <c r="F990" s="195" t="s">
        <v>383</v>
      </c>
      <c r="G990" s="634" t="s">
        <v>341</v>
      </c>
      <c r="H990" s="634"/>
      <c r="I990" s="197" t="s">
        <v>175</v>
      </c>
      <c r="J990" s="198">
        <v>0.15640000000000001</v>
      </c>
      <c r="K990" s="238">
        <v>8.41</v>
      </c>
      <c r="L990" s="238">
        <v>1.31</v>
      </c>
    </row>
    <row r="991" spans="3:12" ht="25" x14ac:dyDescent="0.3">
      <c r="C991" s="195" t="s">
        <v>1425</v>
      </c>
      <c r="D991" s="196">
        <v>89541</v>
      </c>
      <c r="E991" s="195" t="s">
        <v>181</v>
      </c>
      <c r="F991" s="195" t="s">
        <v>382</v>
      </c>
      <c r="G991" s="634" t="s">
        <v>341</v>
      </c>
      <c r="H991" s="634"/>
      <c r="I991" s="197" t="s">
        <v>175</v>
      </c>
      <c r="J991" s="198">
        <v>0.21079999999999999</v>
      </c>
      <c r="K991" s="238">
        <v>6.7</v>
      </c>
      <c r="L991" s="238">
        <v>1.41</v>
      </c>
    </row>
    <row r="992" spans="3:12" ht="37.5" x14ac:dyDescent="0.3">
      <c r="C992" s="195" t="s">
        <v>1425</v>
      </c>
      <c r="D992" s="196">
        <v>89553</v>
      </c>
      <c r="E992" s="195" t="s">
        <v>181</v>
      </c>
      <c r="F992" s="195" t="s">
        <v>381</v>
      </c>
      <c r="G992" s="634" t="s">
        <v>341</v>
      </c>
      <c r="H992" s="634"/>
      <c r="I992" s="197" t="s">
        <v>175</v>
      </c>
      <c r="J992" s="198">
        <v>9.8500000000000004E-2</v>
      </c>
      <c r="K992" s="238">
        <v>6</v>
      </c>
      <c r="L992" s="238">
        <v>0.59</v>
      </c>
    </row>
    <row r="993" spans="3:12" ht="25" x14ac:dyDescent="0.3">
      <c r="C993" s="195" t="s">
        <v>1425</v>
      </c>
      <c r="D993" s="196">
        <v>89562</v>
      </c>
      <c r="E993" s="195" t="s">
        <v>181</v>
      </c>
      <c r="F993" s="195" t="s">
        <v>380</v>
      </c>
      <c r="G993" s="634" t="s">
        <v>341</v>
      </c>
      <c r="H993" s="634"/>
      <c r="I993" s="197" t="s">
        <v>175</v>
      </c>
      <c r="J993" s="198">
        <v>2.58E-2</v>
      </c>
      <c r="K993" s="238">
        <v>11.61</v>
      </c>
      <c r="L993" s="238">
        <v>0.28999999999999998</v>
      </c>
    </row>
    <row r="994" spans="3:12" ht="25" x14ac:dyDescent="0.3">
      <c r="C994" s="195" t="s">
        <v>1425</v>
      </c>
      <c r="D994" s="196">
        <v>89620</v>
      </c>
      <c r="E994" s="195" t="s">
        <v>181</v>
      </c>
      <c r="F994" s="195" t="s">
        <v>385</v>
      </c>
      <c r="G994" s="634" t="s">
        <v>341</v>
      </c>
      <c r="H994" s="634"/>
      <c r="I994" s="197" t="s">
        <v>175</v>
      </c>
      <c r="J994" s="198">
        <v>0.13120000000000001</v>
      </c>
      <c r="K994" s="238">
        <v>12.28</v>
      </c>
      <c r="L994" s="238">
        <v>1.61</v>
      </c>
    </row>
    <row r="995" spans="3:12" ht="25" x14ac:dyDescent="0.3">
      <c r="C995" s="195" t="s">
        <v>1425</v>
      </c>
      <c r="D995" s="196">
        <v>89622</v>
      </c>
      <c r="E995" s="195" t="s">
        <v>181</v>
      </c>
      <c r="F995" s="195" t="s">
        <v>357</v>
      </c>
      <c r="G995" s="634" t="s">
        <v>341</v>
      </c>
      <c r="H995" s="634"/>
      <c r="I995" s="197" t="s">
        <v>175</v>
      </c>
      <c r="J995" s="198">
        <v>6.4100000000000004E-2</v>
      </c>
      <c r="K995" s="238">
        <v>15.44</v>
      </c>
      <c r="L995" s="238">
        <v>0.98</v>
      </c>
    </row>
    <row r="996" spans="3:12" ht="25" x14ac:dyDescent="0.3">
      <c r="C996" s="195" t="s">
        <v>1425</v>
      </c>
      <c r="D996" s="196">
        <v>89624</v>
      </c>
      <c r="E996" s="195" t="s">
        <v>181</v>
      </c>
      <c r="F996" s="195" t="s">
        <v>384</v>
      </c>
      <c r="G996" s="634" t="s">
        <v>341</v>
      </c>
      <c r="H996" s="634"/>
      <c r="I996" s="197" t="s">
        <v>175</v>
      </c>
      <c r="J996" s="198">
        <v>1.52E-2</v>
      </c>
      <c r="K996" s="238">
        <v>19.71</v>
      </c>
      <c r="L996" s="238">
        <v>0.28999999999999998</v>
      </c>
    </row>
    <row r="997" spans="3:12" x14ac:dyDescent="0.3">
      <c r="C997" s="96"/>
      <c r="D997" s="96"/>
      <c r="E997" s="96"/>
      <c r="F997" s="96"/>
      <c r="G997" s="96" t="s">
        <v>170</v>
      </c>
      <c r="H997" s="97">
        <v>4.8934319269247499</v>
      </c>
      <c r="I997" s="96" t="s">
        <v>171</v>
      </c>
      <c r="J997" s="97">
        <v>4.1100000000000003</v>
      </c>
      <c r="K997" s="96" t="s">
        <v>172</v>
      </c>
      <c r="L997" s="97">
        <v>9</v>
      </c>
    </row>
    <row r="998" spans="3:12" ht="25" x14ac:dyDescent="0.3">
      <c r="C998" s="96"/>
      <c r="D998" s="96"/>
      <c r="E998" s="96"/>
      <c r="F998" s="96"/>
      <c r="G998" s="96" t="s">
        <v>173</v>
      </c>
      <c r="H998" s="97">
        <v>7.37</v>
      </c>
      <c r="I998" s="96"/>
      <c r="J998" s="635" t="s">
        <v>174</v>
      </c>
      <c r="K998" s="635"/>
      <c r="L998" s="97">
        <v>40.18</v>
      </c>
    </row>
    <row r="999" spans="3:12" ht="14.5" thickBot="1" x14ac:dyDescent="0.35">
      <c r="C999" s="199"/>
      <c r="D999" s="199"/>
      <c r="E999" s="199"/>
      <c r="F999" s="199"/>
      <c r="G999" s="199"/>
      <c r="H999" s="199"/>
      <c r="I999" s="199"/>
      <c r="J999" s="200"/>
      <c r="K999" s="199"/>
      <c r="L999" s="212"/>
    </row>
    <row r="1000" spans="3:12" ht="14.5" thickTop="1" x14ac:dyDescent="0.3">
      <c r="C1000" s="201"/>
      <c r="D1000" s="201"/>
      <c r="E1000" s="201"/>
      <c r="F1000" s="201"/>
      <c r="G1000" s="201"/>
      <c r="H1000" s="201"/>
      <c r="I1000" s="201"/>
      <c r="J1000" s="201"/>
      <c r="K1000" s="201"/>
      <c r="L1000" s="201"/>
    </row>
    <row r="1001" spans="3:12" x14ac:dyDescent="0.3">
      <c r="C1001" s="192" t="s">
        <v>1014</v>
      </c>
      <c r="D1001" s="193" t="s">
        <v>160</v>
      </c>
      <c r="E1001" s="192" t="s">
        <v>161</v>
      </c>
      <c r="F1001" s="192" t="s">
        <v>162</v>
      </c>
      <c r="G1001" s="636" t="s">
        <v>163</v>
      </c>
      <c r="H1001" s="636"/>
      <c r="I1001" s="194" t="s">
        <v>164</v>
      </c>
      <c r="J1001" s="193" t="s">
        <v>158</v>
      </c>
      <c r="K1001" s="193" t="s">
        <v>165</v>
      </c>
      <c r="L1001" s="193" t="s">
        <v>166</v>
      </c>
    </row>
    <row r="1002" spans="3:12" ht="65" x14ac:dyDescent="0.3">
      <c r="C1002" s="206" t="s">
        <v>167</v>
      </c>
      <c r="D1002" s="207" t="s">
        <v>1566</v>
      </c>
      <c r="E1002" s="206" t="s">
        <v>168</v>
      </c>
      <c r="F1002" s="206" t="s">
        <v>1512</v>
      </c>
      <c r="G1002" s="637" t="s">
        <v>341</v>
      </c>
      <c r="H1002" s="637"/>
      <c r="I1002" s="208" t="s">
        <v>188</v>
      </c>
      <c r="J1002" s="209">
        <v>1</v>
      </c>
      <c r="K1002" s="239">
        <v>44.66</v>
      </c>
      <c r="L1002" s="239">
        <v>44.66</v>
      </c>
    </row>
    <row r="1003" spans="3:12" ht="25" x14ac:dyDescent="0.3">
      <c r="C1003" s="195" t="s">
        <v>1425</v>
      </c>
      <c r="D1003" s="196">
        <v>89449</v>
      </c>
      <c r="E1003" s="195" t="s">
        <v>181</v>
      </c>
      <c r="F1003" s="195" t="s">
        <v>388</v>
      </c>
      <c r="G1003" s="634" t="s">
        <v>341</v>
      </c>
      <c r="H1003" s="634"/>
      <c r="I1003" s="197" t="s">
        <v>188</v>
      </c>
      <c r="J1003" s="198">
        <v>1</v>
      </c>
      <c r="K1003" s="238">
        <v>23.22</v>
      </c>
      <c r="L1003" s="238">
        <v>23.22</v>
      </c>
    </row>
    <row r="1004" spans="3:12" ht="25" x14ac:dyDescent="0.3">
      <c r="C1004" s="195" t="s">
        <v>1425</v>
      </c>
      <c r="D1004" s="196">
        <v>89501</v>
      </c>
      <c r="E1004" s="195" t="s">
        <v>181</v>
      </c>
      <c r="F1004" s="195" t="s">
        <v>392</v>
      </c>
      <c r="G1004" s="634" t="s">
        <v>341</v>
      </c>
      <c r="H1004" s="634"/>
      <c r="I1004" s="197" t="s">
        <v>175</v>
      </c>
      <c r="J1004" s="198">
        <v>0.28510000000000002</v>
      </c>
      <c r="K1004" s="238">
        <v>15.04</v>
      </c>
      <c r="L1004" s="238">
        <v>4.28</v>
      </c>
    </row>
    <row r="1005" spans="3:12" ht="25" x14ac:dyDescent="0.3">
      <c r="C1005" s="195" t="s">
        <v>1425</v>
      </c>
      <c r="D1005" s="196">
        <v>89502</v>
      </c>
      <c r="E1005" s="195" t="s">
        <v>181</v>
      </c>
      <c r="F1005" s="195" t="s">
        <v>393</v>
      </c>
      <c r="G1005" s="634" t="s">
        <v>341</v>
      </c>
      <c r="H1005" s="634"/>
      <c r="I1005" s="197" t="s">
        <v>175</v>
      </c>
      <c r="J1005" s="198">
        <v>0.1948</v>
      </c>
      <c r="K1005" s="238">
        <v>18.399999999999999</v>
      </c>
      <c r="L1005" s="238">
        <v>3.58</v>
      </c>
    </row>
    <row r="1006" spans="3:12" ht="25" x14ac:dyDescent="0.3">
      <c r="C1006" s="195" t="s">
        <v>1425</v>
      </c>
      <c r="D1006" s="196">
        <v>89575</v>
      </c>
      <c r="E1006" s="195" t="s">
        <v>181</v>
      </c>
      <c r="F1006" s="195" t="s">
        <v>391</v>
      </c>
      <c r="G1006" s="634" t="s">
        <v>341</v>
      </c>
      <c r="H1006" s="634"/>
      <c r="I1006" s="197" t="s">
        <v>175</v>
      </c>
      <c r="J1006" s="198">
        <v>0.21460000000000001</v>
      </c>
      <c r="K1006" s="238">
        <v>12.48</v>
      </c>
      <c r="L1006" s="238">
        <v>2.67</v>
      </c>
    </row>
    <row r="1007" spans="3:12" ht="25" x14ac:dyDescent="0.3">
      <c r="C1007" s="195" t="s">
        <v>1425</v>
      </c>
      <c r="D1007" s="196">
        <v>89594</v>
      </c>
      <c r="E1007" s="195" t="s">
        <v>181</v>
      </c>
      <c r="F1007" s="195" t="s">
        <v>390</v>
      </c>
      <c r="G1007" s="634" t="s">
        <v>341</v>
      </c>
      <c r="H1007" s="634"/>
      <c r="I1007" s="197" t="s">
        <v>175</v>
      </c>
      <c r="J1007" s="198">
        <v>0.22700000000000001</v>
      </c>
      <c r="K1007" s="238">
        <v>43.86</v>
      </c>
      <c r="L1007" s="238">
        <v>9.9499999999999993</v>
      </c>
    </row>
    <row r="1008" spans="3:12" ht="37.5" x14ac:dyDescent="0.3">
      <c r="C1008" s="195" t="s">
        <v>1425</v>
      </c>
      <c r="D1008" s="196">
        <v>89596</v>
      </c>
      <c r="E1008" s="195" t="s">
        <v>181</v>
      </c>
      <c r="F1008" s="195" t="s">
        <v>394</v>
      </c>
      <c r="G1008" s="634" t="s">
        <v>341</v>
      </c>
      <c r="H1008" s="634"/>
      <c r="I1008" s="197" t="s">
        <v>175</v>
      </c>
      <c r="J1008" s="198">
        <v>7.51E-2</v>
      </c>
      <c r="K1008" s="238">
        <v>11.42</v>
      </c>
      <c r="L1008" s="238">
        <v>0.85</v>
      </c>
    </row>
    <row r="1009" spans="3:12" ht="25" x14ac:dyDescent="0.3">
      <c r="C1009" s="195" t="s">
        <v>1425</v>
      </c>
      <c r="D1009" s="196">
        <v>89625</v>
      </c>
      <c r="E1009" s="195" t="s">
        <v>181</v>
      </c>
      <c r="F1009" s="195" t="s">
        <v>389</v>
      </c>
      <c r="G1009" s="634" t="s">
        <v>341</v>
      </c>
      <c r="H1009" s="634"/>
      <c r="I1009" s="197" t="s">
        <v>175</v>
      </c>
      <c r="J1009" s="198">
        <v>4.5999999999999999E-3</v>
      </c>
      <c r="K1009" s="238">
        <v>24.64</v>
      </c>
      <c r="L1009" s="238">
        <v>0.11</v>
      </c>
    </row>
    <row r="1010" spans="3:12" x14ac:dyDescent="0.3">
      <c r="C1010" s="96"/>
      <c r="D1010" s="96"/>
      <c r="E1010" s="96"/>
      <c r="F1010" s="96"/>
      <c r="G1010" s="96" t="s">
        <v>170</v>
      </c>
      <c r="H1010" s="97">
        <v>2.343410178338408</v>
      </c>
      <c r="I1010" s="96" t="s">
        <v>171</v>
      </c>
      <c r="J1010" s="97">
        <v>1.97</v>
      </c>
      <c r="K1010" s="96" t="s">
        <v>172</v>
      </c>
      <c r="L1010" s="97">
        <v>4.3100000000000005</v>
      </c>
    </row>
    <row r="1011" spans="3:12" ht="25" x14ac:dyDescent="0.3">
      <c r="C1011" s="96"/>
      <c r="D1011" s="96"/>
      <c r="E1011" s="96"/>
      <c r="F1011" s="96"/>
      <c r="G1011" s="96" t="s">
        <v>173</v>
      </c>
      <c r="H1011" s="97">
        <v>10.029999999999999</v>
      </c>
      <c r="I1011" s="96"/>
      <c r="J1011" s="635" t="s">
        <v>174</v>
      </c>
      <c r="K1011" s="635"/>
      <c r="L1011" s="97">
        <v>54.69</v>
      </c>
    </row>
    <row r="1012" spans="3:12" ht="14.5" thickBot="1" x14ac:dyDescent="0.35">
      <c r="C1012" s="199"/>
      <c r="D1012" s="199"/>
      <c r="E1012" s="199"/>
      <c r="F1012" s="199"/>
      <c r="G1012" s="199"/>
      <c r="H1012" s="199"/>
      <c r="I1012" s="199"/>
      <c r="J1012" s="200"/>
      <c r="K1012" s="199"/>
      <c r="L1012" s="212"/>
    </row>
    <row r="1013" spans="3:12" ht="14.5" thickTop="1" x14ac:dyDescent="0.3">
      <c r="C1013" s="201"/>
      <c r="D1013" s="201"/>
      <c r="E1013" s="201"/>
      <c r="F1013" s="201"/>
      <c r="G1013" s="201"/>
      <c r="H1013" s="201"/>
      <c r="I1013" s="201"/>
      <c r="J1013" s="201"/>
      <c r="K1013" s="201"/>
      <c r="L1013" s="201"/>
    </row>
    <row r="1014" spans="3:12" x14ac:dyDescent="0.3">
      <c r="C1014" s="192" t="s">
        <v>1015</v>
      </c>
      <c r="D1014" s="193" t="s">
        <v>160</v>
      </c>
      <c r="E1014" s="192" t="s">
        <v>161</v>
      </c>
      <c r="F1014" s="192" t="s">
        <v>162</v>
      </c>
      <c r="G1014" s="636" t="s">
        <v>163</v>
      </c>
      <c r="H1014" s="636"/>
      <c r="I1014" s="194" t="s">
        <v>164</v>
      </c>
      <c r="J1014" s="193" t="s">
        <v>158</v>
      </c>
      <c r="K1014" s="193" t="s">
        <v>165</v>
      </c>
      <c r="L1014" s="193" t="s">
        <v>166</v>
      </c>
    </row>
    <row r="1015" spans="3:12" ht="26" x14ac:dyDescent="0.3">
      <c r="C1015" s="206" t="s">
        <v>167</v>
      </c>
      <c r="D1015" s="207">
        <v>89352</v>
      </c>
      <c r="E1015" s="206" t="s">
        <v>181</v>
      </c>
      <c r="F1015" s="206" t="s">
        <v>1513</v>
      </c>
      <c r="G1015" s="637" t="s">
        <v>341</v>
      </c>
      <c r="H1015" s="637"/>
      <c r="I1015" s="208" t="s">
        <v>175</v>
      </c>
      <c r="J1015" s="209">
        <v>1</v>
      </c>
      <c r="K1015" s="239">
        <v>30.02</v>
      </c>
      <c r="L1015" s="239">
        <v>30.02</v>
      </c>
    </row>
    <row r="1016" spans="3:12" ht="25" x14ac:dyDescent="0.3">
      <c r="C1016" s="195" t="s">
        <v>1425</v>
      </c>
      <c r="D1016" s="196">
        <v>88248</v>
      </c>
      <c r="E1016" s="195" t="s">
        <v>181</v>
      </c>
      <c r="F1016" s="195" t="s">
        <v>399</v>
      </c>
      <c r="G1016" s="634" t="s">
        <v>176</v>
      </c>
      <c r="H1016" s="634"/>
      <c r="I1016" s="197" t="s">
        <v>182</v>
      </c>
      <c r="J1016" s="198">
        <v>7.1900000000000006E-2</v>
      </c>
      <c r="K1016" s="238">
        <v>18.149999999999999</v>
      </c>
      <c r="L1016" s="238">
        <v>1.3</v>
      </c>
    </row>
    <row r="1017" spans="3:12" ht="25" x14ac:dyDescent="0.3">
      <c r="C1017" s="195" t="s">
        <v>1425</v>
      </c>
      <c r="D1017" s="196">
        <v>88267</v>
      </c>
      <c r="E1017" s="195" t="s">
        <v>181</v>
      </c>
      <c r="F1017" s="195" t="s">
        <v>280</v>
      </c>
      <c r="G1017" s="634" t="s">
        <v>176</v>
      </c>
      <c r="H1017" s="634"/>
      <c r="I1017" s="197" t="s">
        <v>182</v>
      </c>
      <c r="J1017" s="198">
        <v>7.1900000000000006E-2</v>
      </c>
      <c r="K1017" s="238">
        <v>22.04</v>
      </c>
      <c r="L1017" s="238">
        <v>1.58</v>
      </c>
    </row>
    <row r="1018" spans="3:12" x14ac:dyDescent="0.3">
      <c r="C1018" s="195" t="s">
        <v>177</v>
      </c>
      <c r="D1018" s="196">
        <v>3148</v>
      </c>
      <c r="E1018" s="195" t="s">
        <v>181</v>
      </c>
      <c r="F1018" s="195" t="s">
        <v>400</v>
      </c>
      <c r="G1018" s="634" t="s">
        <v>271</v>
      </c>
      <c r="H1018" s="634"/>
      <c r="I1018" s="197" t="s">
        <v>175</v>
      </c>
      <c r="J1018" s="198">
        <v>8.3999999999999995E-3</v>
      </c>
      <c r="K1018" s="238">
        <v>17.989999999999998</v>
      </c>
      <c r="L1018" s="238">
        <v>0.15</v>
      </c>
    </row>
    <row r="1019" spans="3:12" x14ac:dyDescent="0.3">
      <c r="C1019" s="195" t="s">
        <v>177</v>
      </c>
      <c r="D1019" s="196">
        <v>6020</v>
      </c>
      <c r="E1019" s="195" t="s">
        <v>181</v>
      </c>
      <c r="F1019" s="195" t="s">
        <v>1567</v>
      </c>
      <c r="G1019" s="634" t="s">
        <v>271</v>
      </c>
      <c r="H1019" s="634"/>
      <c r="I1019" s="197" t="s">
        <v>175</v>
      </c>
      <c r="J1019" s="198">
        <v>1</v>
      </c>
      <c r="K1019" s="238">
        <v>26.99</v>
      </c>
      <c r="L1019" s="238">
        <v>26.99</v>
      </c>
    </row>
    <row r="1020" spans="3:12" x14ac:dyDescent="0.3">
      <c r="C1020" s="96"/>
      <c r="D1020" s="96"/>
      <c r="E1020" s="96"/>
      <c r="F1020" s="96"/>
      <c r="G1020" s="96" t="s">
        <v>170</v>
      </c>
      <c r="H1020" s="97">
        <v>1.2179208351457156</v>
      </c>
      <c r="I1020" s="96" t="s">
        <v>171</v>
      </c>
      <c r="J1020" s="97">
        <v>1.02</v>
      </c>
      <c r="K1020" s="96" t="s">
        <v>172</v>
      </c>
      <c r="L1020" s="97">
        <v>2.2400000000000002</v>
      </c>
    </row>
    <row r="1021" spans="3:12" ht="25" x14ac:dyDescent="0.3">
      <c r="C1021" s="96"/>
      <c r="D1021" s="96"/>
      <c r="E1021" s="96"/>
      <c r="F1021" s="96"/>
      <c r="G1021" s="96" t="s">
        <v>173</v>
      </c>
      <c r="H1021" s="97">
        <v>6.74</v>
      </c>
      <c r="I1021" s="96"/>
      <c r="J1021" s="635" t="s">
        <v>174</v>
      </c>
      <c r="K1021" s="635"/>
      <c r="L1021" s="97">
        <v>36.76</v>
      </c>
    </row>
    <row r="1022" spans="3:12" ht="14.5" thickBot="1" x14ac:dyDescent="0.35">
      <c r="C1022" s="199"/>
      <c r="D1022" s="199"/>
      <c r="E1022" s="199"/>
      <c r="F1022" s="199"/>
      <c r="G1022" s="199"/>
      <c r="H1022" s="199"/>
      <c r="I1022" s="199"/>
      <c r="J1022" s="200"/>
      <c r="K1022" s="199"/>
      <c r="L1022" s="212"/>
    </row>
    <row r="1023" spans="3:12" ht="14.5" thickTop="1" x14ac:dyDescent="0.3">
      <c r="C1023" s="201"/>
      <c r="D1023" s="201"/>
      <c r="E1023" s="201"/>
      <c r="F1023" s="201"/>
      <c r="G1023" s="201"/>
      <c r="H1023" s="201"/>
      <c r="I1023" s="201"/>
      <c r="J1023" s="201"/>
      <c r="K1023" s="201"/>
      <c r="L1023" s="201"/>
    </row>
    <row r="1024" spans="3:12" x14ac:dyDescent="0.3">
      <c r="C1024" s="192" t="s">
        <v>1016</v>
      </c>
      <c r="D1024" s="193" t="s">
        <v>160</v>
      </c>
      <c r="E1024" s="192" t="s">
        <v>161</v>
      </c>
      <c r="F1024" s="192" t="s">
        <v>162</v>
      </c>
      <c r="G1024" s="636" t="s">
        <v>163</v>
      </c>
      <c r="H1024" s="636"/>
      <c r="I1024" s="194" t="s">
        <v>164</v>
      </c>
      <c r="J1024" s="193" t="s">
        <v>158</v>
      </c>
      <c r="K1024" s="193" t="s">
        <v>165</v>
      </c>
      <c r="L1024" s="193" t="s">
        <v>166</v>
      </c>
    </row>
    <row r="1025" spans="3:12" ht="26" x14ac:dyDescent="0.3">
      <c r="C1025" s="206" t="s">
        <v>167</v>
      </c>
      <c r="D1025" s="207">
        <v>94497</v>
      </c>
      <c r="E1025" s="206" t="s">
        <v>181</v>
      </c>
      <c r="F1025" s="206" t="s">
        <v>983</v>
      </c>
      <c r="G1025" s="637" t="s">
        <v>341</v>
      </c>
      <c r="H1025" s="637"/>
      <c r="I1025" s="208" t="s">
        <v>175</v>
      </c>
      <c r="J1025" s="209">
        <v>1</v>
      </c>
      <c r="K1025" s="239">
        <v>88.24</v>
      </c>
      <c r="L1025" s="239">
        <v>88.24</v>
      </c>
    </row>
    <row r="1026" spans="3:12" ht="25" x14ac:dyDescent="0.3">
      <c r="C1026" s="195" t="s">
        <v>1425</v>
      </c>
      <c r="D1026" s="196">
        <v>88248</v>
      </c>
      <c r="E1026" s="195" t="s">
        <v>181</v>
      </c>
      <c r="F1026" s="195" t="s">
        <v>399</v>
      </c>
      <c r="G1026" s="634" t="s">
        <v>176</v>
      </c>
      <c r="H1026" s="634"/>
      <c r="I1026" s="197" t="s">
        <v>182</v>
      </c>
      <c r="J1026" s="198">
        <v>0.26329999999999998</v>
      </c>
      <c r="K1026" s="238">
        <v>18.149999999999999</v>
      </c>
      <c r="L1026" s="238">
        <v>4.7699999999999996</v>
      </c>
    </row>
    <row r="1027" spans="3:12" ht="25" x14ac:dyDescent="0.3">
      <c r="C1027" s="195" t="s">
        <v>1425</v>
      </c>
      <c r="D1027" s="196">
        <v>88267</v>
      </c>
      <c r="E1027" s="195" t="s">
        <v>181</v>
      </c>
      <c r="F1027" s="195" t="s">
        <v>280</v>
      </c>
      <c r="G1027" s="634" t="s">
        <v>176</v>
      </c>
      <c r="H1027" s="634"/>
      <c r="I1027" s="197" t="s">
        <v>182</v>
      </c>
      <c r="J1027" s="198">
        <v>0.26329999999999998</v>
      </c>
      <c r="K1027" s="238">
        <v>22.04</v>
      </c>
      <c r="L1027" s="238">
        <v>5.8</v>
      </c>
    </row>
    <row r="1028" spans="3:12" x14ac:dyDescent="0.3">
      <c r="C1028" s="195" t="s">
        <v>177</v>
      </c>
      <c r="D1028" s="196">
        <v>3148</v>
      </c>
      <c r="E1028" s="195" t="s">
        <v>181</v>
      </c>
      <c r="F1028" s="195" t="s">
        <v>400</v>
      </c>
      <c r="G1028" s="634" t="s">
        <v>271</v>
      </c>
      <c r="H1028" s="634"/>
      <c r="I1028" s="197" t="s">
        <v>175</v>
      </c>
      <c r="J1028" s="198">
        <v>1.9199999999999998E-2</v>
      </c>
      <c r="K1028" s="238">
        <v>17.989999999999998</v>
      </c>
      <c r="L1028" s="238">
        <v>0.34</v>
      </c>
    </row>
    <row r="1029" spans="3:12" ht="25" x14ac:dyDescent="0.3">
      <c r="C1029" s="195" t="s">
        <v>177</v>
      </c>
      <c r="D1029" s="196">
        <v>6010</v>
      </c>
      <c r="E1029" s="195" t="s">
        <v>181</v>
      </c>
      <c r="F1029" s="195" t="s">
        <v>1342</v>
      </c>
      <c r="G1029" s="634" t="s">
        <v>271</v>
      </c>
      <c r="H1029" s="634"/>
      <c r="I1029" s="197" t="s">
        <v>175</v>
      </c>
      <c r="J1029" s="198">
        <v>1</v>
      </c>
      <c r="K1029" s="238">
        <v>77.33</v>
      </c>
      <c r="L1029" s="238">
        <v>77.33</v>
      </c>
    </row>
    <row r="1030" spans="3:12" x14ac:dyDescent="0.3">
      <c r="C1030" s="96"/>
      <c r="D1030" s="96"/>
      <c r="E1030" s="96"/>
      <c r="F1030" s="96"/>
      <c r="G1030" s="96" t="s">
        <v>170</v>
      </c>
      <c r="H1030" s="97">
        <v>4.491083079599826</v>
      </c>
      <c r="I1030" s="96" t="s">
        <v>171</v>
      </c>
      <c r="J1030" s="97">
        <v>3.77</v>
      </c>
      <c r="K1030" s="96" t="s">
        <v>172</v>
      </c>
      <c r="L1030" s="97">
        <v>8.26</v>
      </c>
    </row>
    <row r="1031" spans="3:12" ht="25" x14ac:dyDescent="0.3">
      <c r="C1031" s="96"/>
      <c r="D1031" s="96"/>
      <c r="E1031" s="96"/>
      <c r="F1031" s="96"/>
      <c r="G1031" s="96" t="s">
        <v>173</v>
      </c>
      <c r="H1031" s="97">
        <v>19.82</v>
      </c>
      <c r="I1031" s="96"/>
      <c r="J1031" s="635" t="s">
        <v>174</v>
      </c>
      <c r="K1031" s="635"/>
      <c r="L1031" s="97">
        <v>108.06</v>
      </c>
    </row>
    <row r="1032" spans="3:12" ht="14.5" thickBot="1" x14ac:dyDescent="0.35">
      <c r="C1032" s="199"/>
      <c r="D1032" s="199"/>
      <c r="E1032" s="199"/>
      <c r="F1032" s="199"/>
      <c r="G1032" s="199"/>
      <c r="H1032" s="199"/>
      <c r="I1032" s="199"/>
      <c r="J1032" s="200"/>
      <c r="K1032" s="199"/>
      <c r="L1032" s="212"/>
    </row>
    <row r="1033" spans="3:12" ht="14.5" thickTop="1" x14ac:dyDescent="0.3">
      <c r="C1033" s="201"/>
      <c r="D1033" s="201"/>
      <c r="E1033" s="201"/>
      <c r="F1033" s="201"/>
      <c r="G1033" s="201"/>
      <c r="H1033" s="201"/>
      <c r="I1033" s="201"/>
      <c r="J1033" s="201"/>
      <c r="K1033" s="201"/>
      <c r="L1033" s="201"/>
    </row>
    <row r="1034" spans="3:12" x14ac:dyDescent="0.3">
      <c r="C1034" s="192" t="s">
        <v>1017</v>
      </c>
      <c r="D1034" s="193" t="s">
        <v>160</v>
      </c>
      <c r="E1034" s="192" t="s">
        <v>161</v>
      </c>
      <c r="F1034" s="192" t="s">
        <v>162</v>
      </c>
      <c r="G1034" s="636" t="s">
        <v>163</v>
      </c>
      <c r="H1034" s="636"/>
      <c r="I1034" s="194" t="s">
        <v>164</v>
      </c>
      <c r="J1034" s="193" t="s">
        <v>158</v>
      </c>
      <c r="K1034" s="193" t="s">
        <v>165</v>
      </c>
      <c r="L1034" s="193" t="s">
        <v>166</v>
      </c>
    </row>
    <row r="1035" spans="3:12" ht="26" x14ac:dyDescent="0.3">
      <c r="C1035" s="206" t="s">
        <v>167</v>
      </c>
      <c r="D1035" s="207">
        <v>89353</v>
      </c>
      <c r="E1035" s="206" t="s">
        <v>181</v>
      </c>
      <c r="F1035" s="206" t="s">
        <v>1514</v>
      </c>
      <c r="G1035" s="637" t="s">
        <v>341</v>
      </c>
      <c r="H1035" s="637"/>
      <c r="I1035" s="208" t="s">
        <v>175</v>
      </c>
      <c r="J1035" s="209">
        <v>1</v>
      </c>
      <c r="K1035" s="239">
        <v>33.08</v>
      </c>
      <c r="L1035" s="239">
        <v>33.08</v>
      </c>
    </row>
    <row r="1036" spans="3:12" ht="25" x14ac:dyDescent="0.3">
      <c r="C1036" s="195" t="s">
        <v>1425</v>
      </c>
      <c r="D1036" s="196">
        <v>88248</v>
      </c>
      <c r="E1036" s="195" t="s">
        <v>181</v>
      </c>
      <c r="F1036" s="195" t="s">
        <v>399</v>
      </c>
      <c r="G1036" s="634" t="s">
        <v>176</v>
      </c>
      <c r="H1036" s="634"/>
      <c r="I1036" s="197" t="s">
        <v>182</v>
      </c>
      <c r="J1036" s="198">
        <v>0.11020000000000001</v>
      </c>
      <c r="K1036" s="238">
        <v>18.149999999999999</v>
      </c>
      <c r="L1036" s="238">
        <v>2</v>
      </c>
    </row>
    <row r="1037" spans="3:12" ht="25" x14ac:dyDescent="0.3">
      <c r="C1037" s="195" t="s">
        <v>1425</v>
      </c>
      <c r="D1037" s="196">
        <v>88267</v>
      </c>
      <c r="E1037" s="195" t="s">
        <v>181</v>
      </c>
      <c r="F1037" s="195" t="s">
        <v>280</v>
      </c>
      <c r="G1037" s="634" t="s">
        <v>176</v>
      </c>
      <c r="H1037" s="634"/>
      <c r="I1037" s="197" t="s">
        <v>182</v>
      </c>
      <c r="J1037" s="198">
        <v>0.11020000000000001</v>
      </c>
      <c r="K1037" s="238">
        <v>22.04</v>
      </c>
      <c r="L1037" s="238">
        <v>2.42</v>
      </c>
    </row>
    <row r="1038" spans="3:12" x14ac:dyDescent="0.3">
      <c r="C1038" s="195" t="s">
        <v>177</v>
      </c>
      <c r="D1038" s="196">
        <v>3148</v>
      </c>
      <c r="E1038" s="195" t="s">
        <v>181</v>
      </c>
      <c r="F1038" s="195" t="s">
        <v>400</v>
      </c>
      <c r="G1038" s="634" t="s">
        <v>271</v>
      </c>
      <c r="H1038" s="634"/>
      <c r="I1038" s="197" t="s">
        <v>175</v>
      </c>
      <c r="J1038" s="198">
        <v>1.06E-2</v>
      </c>
      <c r="K1038" s="238">
        <v>17.989999999999998</v>
      </c>
      <c r="L1038" s="238">
        <v>0.19</v>
      </c>
    </row>
    <row r="1039" spans="3:12" x14ac:dyDescent="0.3">
      <c r="C1039" s="195" t="s">
        <v>177</v>
      </c>
      <c r="D1039" s="196">
        <v>6016</v>
      </c>
      <c r="E1039" s="195" t="s">
        <v>181</v>
      </c>
      <c r="F1039" s="195" t="s">
        <v>1568</v>
      </c>
      <c r="G1039" s="634" t="s">
        <v>271</v>
      </c>
      <c r="H1039" s="634"/>
      <c r="I1039" s="197" t="s">
        <v>175</v>
      </c>
      <c r="J1039" s="198">
        <v>1</v>
      </c>
      <c r="K1039" s="238">
        <v>28.47</v>
      </c>
      <c r="L1039" s="238">
        <v>28.47</v>
      </c>
    </row>
    <row r="1040" spans="3:12" x14ac:dyDescent="0.3">
      <c r="C1040" s="96"/>
      <c r="D1040" s="96"/>
      <c r="E1040" s="96"/>
      <c r="F1040" s="96"/>
      <c r="G1040" s="96" t="s">
        <v>170</v>
      </c>
      <c r="H1040" s="97">
        <v>1.8758155719878209</v>
      </c>
      <c r="I1040" s="96" t="s">
        <v>171</v>
      </c>
      <c r="J1040" s="97">
        <v>1.57</v>
      </c>
      <c r="K1040" s="96" t="s">
        <v>172</v>
      </c>
      <c r="L1040" s="97">
        <v>3.45</v>
      </c>
    </row>
    <row r="1041" spans="3:12" ht="25" x14ac:dyDescent="0.3">
      <c r="C1041" s="96"/>
      <c r="D1041" s="96"/>
      <c r="E1041" s="96"/>
      <c r="F1041" s="96"/>
      <c r="G1041" s="96" t="s">
        <v>173</v>
      </c>
      <c r="H1041" s="97">
        <v>7.43</v>
      </c>
      <c r="I1041" s="96"/>
      <c r="J1041" s="635" t="s">
        <v>174</v>
      </c>
      <c r="K1041" s="635"/>
      <c r="L1041" s="97">
        <v>40.51</v>
      </c>
    </row>
    <row r="1042" spans="3:12" ht="14.5" thickBot="1" x14ac:dyDescent="0.35">
      <c r="C1042" s="199"/>
      <c r="D1042" s="199"/>
      <c r="E1042" s="199"/>
      <c r="F1042" s="199"/>
      <c r="G1042" s="199"/>
      <c r="H1042" s="199"/>
      <c r="I1042" s="199"/>
      <c r="J1042" s="200"/>
      <c r="K1042" s="199"/>
      <c r="L1042" s="212"/>
    </row>
    <row r="1043" spans="3:12" ht="14.5" thickTop="1" x14ac:dyDescent="0.3">
      <c r="C1043" s="201"/>
      <c r="D1043" s="201"/>
      <c r="E1043" s="201"/>
      <c r="F1043" s="201"/>
      <c r="G1043" s="201"/>
      <c r="H1043" s="201"/>
      <c r="I1043" s="201"/>
      <c r="J1043" s="201"/>
      <c r="K1043" s="201"/>
      <c r="L1043" s="201"/>
    </row>
    <row r="1044" spans="3:12" x14ac:dyDescent="0.3">
      <c r="C1044" s="192" t="s">
        <v>1018</v>
      </c>
      <c r="D1044" s="193" t="s">
        <v>160</v>
      </c>
      <c r="E1044" s="192" t="s">
        <v>161</v>
      </c>
      <c r="F1044" s="192" t="s">
        <v>162</v>
      </c>
      <c r="G1044" s="636" t="s">
        <v>163</v>
      </c>
      <c r="H1044" s="636"/>
      <c r="I1044" s="194" t="s">
        <v>164</v>
      </c>
      <c r="J1044" s="193" t="s">
        <v>158</v>
      </c>
      <c r="K1044" s="193" t="s">
        <v>165</v>
      </c>
      <c r="L1044" s="193" t="s">
        <v>166</v>
      </c>
    </row>
    <row r="1045" spans="3:12" ht="39" x14ac:dyDescent="0.3">
      <c r="C1045" s="206" t="s">
        <v>167</v>
      </c>
      <c r="D1045" s="207">
        <v>89987</v>
      </c>
      <c r="E1045" s="206" t="s">
        <v>181</v>
      </c>
      <c r="F1045" s="206" t="s">
        <v>982</v>
      </c>
      <c r="G1045" s="637" t="s">
        <v>341</v>
      </c>
      <c r="H1045" s="637"/>
      <c r="I1045" s="208" t="s">
        <v>175</v>
      </c>
      <c r="J1045" s="209">
        <v>1</v>
      </c>
      <c r="K1045" s="239">
        <v>78.53</v>
      </c>
      <c r="L1045" s="239">
        <v>78.53</v>
      </c>
    </row>
    <row r="1046" spans="3:12" ht="25" x14ac:dyDescent="0.3">
      <c r="C1046" s="195" t="s">
        <v>1425</v>
      </c>
      <c r="D1046" s="196">
        <v>88248</v>
      </c>
      <c r="E1046" s="195" t="s">
        <v>181</v>
      </c>
      <c r="F1046" s="195" t="s">
        <v>399</v>
      </c>
      <c r="G1046" s="634" t="s">
        <v>176</v>
      </c>
      <c r="H1046" s="634"/>
      <c r="I1046" s="197" t="s">
        <v>182</v>
      </c>
      <c r="J1046" s="198">
        <v>0.22120000000000001</v>
      </c>
      <c r="K1046" s="238">
        <v>18.149999999999999</v>
      </c>
      <c r="L1046" s="238">
        <v>4.01</v>
      </c>
    </row>
    <row r="1047" spans="3:12" ht="25" x14ac:dyDescent="0.3">
      <c r="C1047" s="195" t="s">
        <v>1425</v>
      </c>
      <c r="D1047" s="196">
        <v>88267</v>
      </c>
      <c r="E1047" s="195" t="s">
        <v>181</v>
      </c>
      <c r="F1047" s="195" t="s">
        <v>280</v>
      </c>
      <c r="G1047" s="634" t="s">
        <v>176</v>
      </c>
      <c r="H1047" s="634"/>
      <c r="I1047" s="197" t="s">
        <v>182</v>
      </c>
      <c r="J1047" s="198">
        <v>0.22120000000000001</v>
      </c>
      <c r="K1047" s="238">
        <v>22.04</v>
      </c>
      <c r="L1047" s="238">
        <v>4.87</v>
      </c>
    </row>
    <row r="1048" spans="3:12" x14ac:dyDescent="0.3">
      <c r="C1048" s="195" t="s">
        <v>177</v>
      </c>
      <c r="D1048" s="196">
        <v>3148</v>
      </c>
      <c r="E1048" s="195" t="s">
        <v>181</v>
      </c>
      <c r="F1048" s="195" t="s">
        <v>400</v>
      </c>
      <c r="G1048" s="634" t="s">
        <v>271</v>
      </c>
      <c r="H1048" s="634"/>
      <c r="I1048" s="197" t="s">
        <v>175</v>
      </c>
      <c r="J1048" s="198">
        <v>1.06E-2</v>
      </c>
      <c r="K1048" s="238">
        <v>17.989999999999998</v>
      </c>
      <c r="L1048" s="238">
        <v>0.19</v>
      </c>
    </row>
    <row r="1049" spans="3:12" ht="25" x14ac:dyDescent="0.3">
      <c r="C1049" s="195" t="s">
        <v>177</v>
      </c>
      <c r="D1049" s="196">
        <v>6005</v>
      </c>
      <c r="E1049" s="195" t="s">
        <v>181</v>
      </c>
      <c r="F1049" s="195" t="s">
        <v>1341</v>
      </c>
      <c r="G1049" s="634" t="s">
        <v>271</v>
      </c>
      <c r="H1049" s="634"/>
      <c r="I1049" s="197" t="s">
        <v>175</v>
      </c>
      <c r="J1049" s="198">
        <v>1</v>
      </c>
      <c r="K1049" s="238">
        <v>69.459999999999994</v>
      </c>
      <c r="L1049" s="238">
        <v>69.459999999999994</v>
      </c>
    </row>
    <row r="1050" spans="3:12" x14ac:dyDescent="0.3">
      <c r="C1050" s="96"/>
      <c r="D1050" s="96"/>
      <c r="E1050" s="96"/>
      <c r="F1050" s="96"/>
      <c r="G1050" s="96" t="s">
        <v>170</v>
      </c>
      <c r="H1050" s="97">
        <v>3.7733797303175294</v>
      </c>
      <c r="I1050" s="96" t="s">
        <v>171</v>
      </c>
      <c r="J1050" s="97">
        <v>3.17</v>
      </c>
      <c r="K1050" s="96" t="s">
        <v>172</v>
      </c>
      <c r="L1050" s="97">
        <v>6.94</v>
      </c>
    </row>
    <row r="1051" spans="3:12" ht="25" x14ac:dyDescent="0.3">
      <c r="C1051" s="96"/>
      <c r="D1051" s="96"/>
      <c r="E1051" s="96"/>
      <c r="F1051" s="96"/>
      <c r="G1051" s="96" t="s">
        <v>173</v>
      </c>
      <c r="H1051" s="97">
        <v>17.64</v>
      </c>
      <c r="I1051" s="96"/>
      <c r="J1051" s="635" t="s">
        <v>174</v>
      </c>
      <c r="K1051" s="635"/>
      <c r="L1051" s="97">
        <v>96.17</v>
      </c>
    </row>
    <row r="1052" spans="3:12" ht="14.5" thickBot="1" x14ac:dyDescent="0.35">
      <c r="C1052" s="199"/>
      <c r="D1052" s="199"/>
      <c r="E1052" s="199"/>
      <c r="F1052" s="199"/>
      <c r="G1052" s="199"/>
      <c r="H1052" s="199"/>
      <c r="I1052" s="199"/>
      <c r="J1052" s="200"/>
      <c r="K1052" s="199"/>
      <c r="L1052" s="212"/>
    </row>
    <row r="1053" spans="3:12" ht="14.5" thickTop="1" x14ac:dyDescent="0.3">
      <c r="C1053" s="201"/>
      <c r="D1053" s="201"/>
      <c r="E1053" s="201"/>
      <c r="F1053" s="201"/>
      <c r="G1053" s="201"/>
      <c r="H1053" s="201"/>
      <c r="I1053" s="201"/>
      <c r="J1053" s="201"/>
      <c r="K1053" s="201"/>
      <c r="L1053" s="201"/>
    </row>
    <row r="1054" spans="3:12" x14ac:dyDescent="0.3">
      <c r="C1054" s="192" t="s">
        <v>1019</v>
      </c>
      <c r="D1054" s="193" t="s">
        <v>160</v>
      </c>
      <c r="E1054" s="192" t="s">
        <v>161</v>
      </c>
      <c r="F1054" s="192" t="s">
        <v>162</v>
      </c>
      <c r="G1054" s="636" t="s">
        <v>163</v>
      </c>
      <c r="H1054" s="636"/>
      <c r="I1054" s="194" t="s">
        <v>164</v>
      </c>
      <c r="J1054" s="193" t="s">
        <v>158</v>
      </c>
      <c r="K1054" s="193" t="s">
        <v>165</v>
      </c>
      <c r="L1054" s="193" t="s">
        <v>166</v>
      </c>
    </row>
    <row r="1055" spans="3:12" ht="39" x14ac:dyDescent="0.3">
      <c r="C1055" s="206" t="s">
        <v>167</v>
      </c>
      <c r="D1055" s="207">
        <v>89985</v>
      </c>
      <c r="E1055" s="206" t="s">
        <v>181</v>
      </c>
      <c r="F1055" s="206" t="s">
        <v>1515</v>
      </c>
      <c r="G1055" s="637" t="s">
        <v>341</v>
      </c>
      <c r="H1055" s="637"/>
      <c r="I1055" s="208" t="s">
        <v>175</v>
      </c>
      <c r="J1055" s="209">
        <v>1</v>
      </c>
      <c r="K1055" s="239">
        <v>74.58</v>
      </c>
      <c r="L1055" s="239">
        <v>74.58</v>
      </c>
    </row>
    <row r="1056" spans="3:12" ht="25" x14ac:dyDescent="0.3">
      <c r="C1056" s="195" t="s">
        <v>1425</v>
      </c>
      <c r="D1056" s="196">
        <v>88248</v>
      </c>
      <c r="E1056" s="195" t="s">
        <v>181</v>
      </c>
      <c r="F1056" s="195" t="s">
        <v>399</v>
      </c>
      <c r="G1056" s="634" t="s">
        <v>176</v>
      </c>
      <c r="H1056" s="634"/>
      <c r="I1056" s="197" t="s">
        <v>182</v>
      </c>
      <c r="J1056" s="198">
        <v>0.22120000000000001</v>
      </c>
      <c r="K1056" s="238">
        <v>18.149999999999999</v>
      </c>
      <c r="L1056" s="238">
        <v>4.01</v>
      </c>
    </row>
    <row r="1057" spans="3:12" ht="25" x14ac:dyDescent="0.3">
      <c r="C1057" s="195" t="s">
        <v>1425</v>
      </c>
      <c r="D1057" s="196">
        <v>88267</v>
      </c>
      <c r="E1057" s="195" t="s">
        <v>181</v>
      </c>
      <c r="F1057" s="195" t="s">
        <v>280</v>
      </c>
      <c r="G1057" s="634" t="s">
        <v>176</v>
      </c>
      <c r="H1057" s="634"/>
      <c r="I1057" s="197" t="s">
        <v>182</v>
      </c>
      <c r="J1057" s="198">
        <v>0.22120000000000001</v>
      </c>
      <c r="K1057" s="238">
        <v>22.04</v>
      </c>
      <c r="L1057" s="238">
        <v>4.87</v>
      </c>
    </row>
    <row r="1058" spans="3:12" x14ac:dyDescent="0.3">
      <c r="C1058" s="195" t="s">
        <v>177</v>
      </c>
      <c r="D1058" s="196">
        <v>3148</v>
      </c>
      <c r="E1058" s="195" t="s">
        <v>181</v>
      </c>
      <c r="F1058" s="195" t="s">
        <v>400</v>
      </c>
      <c r="G1058" s="634" t="s">
        <v>271</v>
      </c>
      <c r="H1058" s="634"/>
      <c r="I1058" s="197" t="s">
        <v>175</v>
      </c>
      <c r="J1058" s="198">
        <v>1.06E-2</v>
      </c>
      <c r="K1058" s="238">
        <v>17.989999999999998</v>
      </c>
      <c r="L1058" s="238">
        <v>0.19</v>
      </c>
    </row>
    <row r="1059" spans="3:12" ht="25" x14ac:dyDescent="0.3">
      <c r="C1059" s="195" t="s">
        <v>177</v>
      </c>
      <c r="D1059" s="196">
        <v>6024</v>
      </c>
      <c r="E1059" s="195" t="s">
        <v>181</v>
      </c>
      <c r="F1059" s="195" t="s">
        <v>1569</v>
      </c>
      <c r="G1059" s="634" t="s">
        <v>271</v>
      </c>
      <c r="H1059" s="634"/>
      <c r="I1059" s="197" t="s">
        <v>175</v>
      </c>
      <c r="J1059" s="198">
        <v>1</v>
      </c>
      <c r="K1059" s="238">
        <v>65.510000000000005</v>
      </c>
      <c r="L1059" s="238">
        <v>65.510000000000005</v>
      </c>
    </row>
    <row r="1060" spans="3:12" x14ac:dyDescent="0.3">
      <c r="C1060" s="96"/>
      <c r="D1060" s="96"/>
      <c r="E1060" s="96"/>
      <c r="F1060" s="96"/>
      <c r="G1060" s="96" t="s">
        <v>170</v>
      </c>
      <c r="H1060" s="97">
        <v>3.7733797303175294</v>
      </c>
      <c r="I1060" s="96" t="s">
        <v>171</v>
      </c>
      <c r="J1060" s="97">
        <v>3.17</v>
      </c>
      <c r="K1060" s="96" t="s">
        <v>172</v>
      </c>
      <c r="L1060" s="97">
        <v>6.94</v>
      </c>
    </row>
    <row r="1061" spans="3:12" ht="25" x14ac:dyDescent="0.3">
      <c r="C1061" s="96"/>
      <c r="D1061" s="96"/>
      <c r="E1061" s="96"/>
      <c r="F1061" s="96"/>
      <c r="G1061" s="96" t="s">
        <v>173</v>
      </c>
      <c r="H1061" s="97">
        <v>16.75</v>
      </c>
      <c r="I1061" s="96"/>
      <c r="J1061" s="635" t="s">
        <v>174</v>
      </c>
      <c r="K1061" s="635"/>
      <c r="L1061" s="97">
        <v>91.33</v>
      </c>
    </row>
    <row r="1062" spans="3:12" ht="14.5" thickBot="1" x14ac:dyDescent="0.35">
      <c r="C1062" s="199"/>
      <c r="D1062" s="199"/>
      <c r="E1062" s="199"/>
      <c r="F1062" s="199"/>
      <c r="G1062" s="199"/>
      <c r="H1062" s="199"/>
      <c r="I1062" s="199"/>
      <c r="J1062" s="200"/>
      <c r="K1062" s="199"/>
      <c r="L1062" s="212"/>
    </row>
    <row r="1063" spans="3:12" ht="14.5" thickTop="1" x14ac:dyDescent="0.3">
      <c r="C1063" s="201"/>
      <c r="D1063" s="201"/>
      <c r="E1063" s="201"/>
      <c r="F1063" s="201"/>
      <c r="G1063" s="201"/>
      <c r="H1063" s="201"/>
      <c r="I1063" s="201"/>
      <c r="J1063" s="201"/>
      <c r="K1063" s="201"/>
      <c r="L1063" s="201"/>
    </row>
    <row r="1064" spans="3:12" x14ac:dyDescent="0.3">
      <c r="C1064" s="192" t="s">
        <v>1020</v>
      </c>
      <c r="D1064" s="193" t="s">
        <v>160</v>
      </c>
      <c r="E1064" s="192" t="s">
        <v>161</v>
      </c>
      <c r="F1064" s="192" t="s">
        <v>162</v>
      </c>
      <c r="G1064" s="636" t="s">
        <v>163</v>
      </c>
      <c r="H1064" s="636"/>
      <c r="I1064" s="194" t="s">
        <v>164</v>
      </c>
      <c r="J1064" s="193" t="s">
        <v>158</v>
      </c>
      <c r="K1064" s="193" t="s">
        <v>165</v>
      </c>
      <c r="L1064" s="193" t="s">
        <v>166</v>
      </c>
    </row>
    <row r="1065" spans="3:12" ht="52" x14ac:dyDescent="0.3">
      <c r="C1065" s="206" t="s">
        <v>167</v>
      </c>
      <c r="D1065" s="207">
        <v>94783</v>
      </c>
      <c r="E1065" s="206" t="s">
        <v>181</v>
      </c>
      <c r="F1065" s="206" t="s">
        <v>1516</v>
      </c>
      <c r="G1065" s="637" t="s">
        <v>341</v>
      </c>
      <c r="H1065" s="637"/>
      <c r="I1065" s="208" t="s">
        <v>175</v>
      </c>
      <c r="J1065" s="209">
        <v>1</v>
      </c>
      <c r="K1065" s="239">
        <v>22.85</v>
      </c>
      <c r="L1065" s="239">
        <v>22.85</v>
      </c>
    </row>
    <row r="1066" spans="3:12" ht="25" x14ac:dyDescent="0.3">
      <c r="C1066" s="195" t="s">
        <v>1425</v>
      </c>
      <c r="D1066" s="196">
        <v>88248</v>
      </c>
      <c r="E1066" s="195" t="s">
        <v>181</v>
      </c>
      <c r="F1066" s="195" t="s">
        <v>399</v>
      </c>
      <c r="G1066" s="634" t="s">
        <v>176</v>
      </c>
      <c r="H1066" s="634"/>
      <c r="I1066" s="197" t="s">
        <v>182</v>
      </c>
      <c r="J1066" s="198">
        <v>0.13600000000000001</v>
      </c>
      <c r="K1066" s="238">
        <v>18.149999999999999</v>
      </c>
      <c r="L1066" s="238">
        <v>2.46</v>
      </c>
    </row>
    <row r="1067" spans="3:12" ht="25" x14ac:dyDescent="0.3">
      <c r="C1067" s="195" t="s">
        <v>1425</v>
      </c>
      <c r="D1067" s="196">
        <v>88267</v>
      </c>
      <c r="E1067" s="195" t="s">
        <v>181</v>
      </c>
      <c r="F1067" s="195" t="s">
        <v>280</v>
      </c>
      <c r="G1067" s="634" t="s">
        <v>176</v>
      </c>
      <c r="H1067" s="634"/>
      <c r="I1067" s="197" t="s">
        <v>182</v>
      </c>
      <c r="J1067" s="198">
        <v>0.13600000000000001</v>
      </c>
      <c r="K1067" s="238">
        <v>22.04</v>
      </c>
      <c r="L1067" s="238">
        <v>2.99</v>
      </c>
    </row>
    <row r="1068" spans="3:12" ht="25" x14ac:dyDescent="0.3">
      <c r="C1068" s="195" t="s">
        <v>177</v>
      </c>
      <c r="D1068" s="196">
        <v>95</v>
      </c>
      <c r="E1068" s="195" t="s">
        <v>181</v>
      </c>
      <c r="F1068" s="195" t="s">
        <v>1570</v>
      </c>
      <c r="G1068" s="634" t="s">
        <v>271</v>
      </c>
      <c r="H1068" s="634"/>
      <c r="I1068" s="197" t="s">
        <v>175</v>
      </c>
      <c r="J1068" s="198">
        <v>1</v>
      </c>
      <c r="K1068" s="238">
        <v>15.27</v>
      </c>
      <c r="L1068" s="238">
        <v>15.27</v>
      </c>
    </row>
    <row r="1069" spans="3:12" x14ac:dyDescent="0.3">
      <c r="C1069" s="195" t="s">
        <v>177</v>
      </c>
      <c r="D1069" s="196">
        <v>20080</v>
      </c>
      <c r="E1069" s="195" t="s">
        <v>181</v>
      </c>
      <c r="F1069" s="195" t="s">
        <v>403</v>
      </c>
      <c r="G1069" s="634" t="s">
        <v>271</v>
      </c>
      <c r="H1069" s="634"/>
      <c r="I1069" s="197" t="s">
        <v>175</v>
      </c>
      <c r="J1069" s="198">
        <v>4.5999999999999999E-2</v>
      </c>
      <c r="K1069" s="238">
        <v>25.11</v>
      </c>
      <c r="L1069" s="238">
        <v>1.1499999999999999</v>
      </c>
    </row>
    <row r="1070" spans="3:12" ht="25" x14ac:dyDescent="0.3">
      <c r="C1070" s="195" t="s">
        <v>177</v>
      </c>
      <c r="D1070" s="196">
        <v>20083</v>
      </c>
      <c r="E1070" s="195" t="s">
        <v>181</v>
      </c>
      <c r="F1070" s="195" t="s">
        <v>405</v>
      </c>
      <c r="G1070" s="634" t="s">
        <v>271</v>
      </c>
      <c r="H1070" s="634"/>
      <c r="I1070" s="197" t="s">
        <v>175</v>
      </c>
      <c r="J1070" s="198">
        <v>1.0999999999999999E-2</v>
      </c>
      <c r="K1070" s="238">
        <v>87.17</v>
      </c>
      <c r="L1070" s="238">
        <v>0.95</v>
      </c>
    </row>
    <row r="1071" spans="3:12" x14ac:dyDescent="0.3">
      <c r="C1071" s="195" t="s">
        <v>177</v>
      </c>
      <c r="D1071" s="196">
        <v>38383</v>
      </c>
      <c r="E1071" s="195" t="s">
        <v>181</v>
      </c>
      <c r="F1071" s="195" t="s">
        <v>404</v>
      </c>
      <c r="G1071" s="634" t="s">
        <v>271</v>
      </c>
      <c r="H1071" s="634"/>
      <c r="I1071" s="197" t="s">
        <v>175</v>
      </c>
      <c r="J1071" s="198">
        <v>1.4E-2</v>
      </c>
      <c r="K1071" s="238">
        <v>2.56</v>
      </c>
      <c r="L1071" s="238">
        <v>0.03</v>
      </c>
    </row>
    <row r="1072" spans="3:12" x14ac:dyDescent="0.3">
      <c r="C1072" s="96"/>
      <c r="D1072" s="96"/>
      <c r="E1072" s="96"/>
      <c r="F1072" s="96"/>
      <c r="G1072" s="96" t="s">
        <v>170</v>
      </c>
      <c r="H1072" s="97">
        <v>2.3162244454110481</v>
      </c>
      <c r="I1072" s="96" t="s">
        <v>171</v>
      </c>
      <c r="J1072" s="97">
        <v>1.94</v>
      </c>
      <c r="K1072" s="96" t="s">
        <v>172</v>
      </c>
      <c r="L1072" s="97">
        <v>4.26</v>
      </c>
    </row>
    <row r="1073" spans="3:12" ht="25" x14ac:dyDescent="0.3">
      <c r="C1073" s="96"/>
      <c r="D1073" s="96"/>
      <c r="E1073" s="96"/>
      <c r="F1073" s="96"/>
      <c r="G1073" s="96" t="s">
        <v>173</v>
      </c>
      <c r="H1073" s="97">
        <v>5.13</v>
      </c>
      <c r="I1073" s="96"/>
      <c r="J1073" s="635" t="s">
        <v>174</v>
      </c>
      <c r="K1073" s="635"/>
      <c r="L1073" s="97">
        <v>27.98</v>
      </c>
    </row>
    <row r="1074" spans="3:12" ht="14.5" thickBot="1" x14ac:dyDescent="0.35">
      <c r="C1074" s="199"/>
      <c r="D1074" s="199"/>
      <c r="E1074" s="199"/>
      <c r="F1074" s="199"/>
      <c r="G1074" s="199"/>
      <c r="H1074" s="199"/>
      <c r="I1074" s="199"/>
      <c r="J1074" s="200"/>
      <c r="K1074" s="199"/>
      <c r="L1074" s="212"/>
    </row>
    <row r="1075" spans="3:12" ht="14.5" thickTop="1" x14ac:dyDescent="0.3">
      <c r="C1075" s="201"/>
      <c r="D1075" s="201"/>
      <c r="E1075" s="201"/>
      <c r="F1075" s="201"/>
      <c r="G1075" s="201"/>
      <c r="H1075" s="201"/>
      <c r="I1075" s="201"/>
      <c r="J1075" s="201"/>
      <c r="K1075" s="201"/>
      <c r="L1075" s="201"/>
    </row>
    <row r="1076" spans="3:12" x14ac:dyDescent="0.3">
      <c r="C1076" s="192" t="s">
        <v>1021</v>
      </c>
      <c r="D1076" s="193" t="s">
        <v>160</v>
      </c>
      <c r="E1076" s="192" t="s">
        <v>161</v>
      </c>
      <c r="F1076" s="192" t="s">
        <v>162</v>
      </c>
      <c r="G1076" s="636" t="s">
        <v>163</v>
      </c>
      <c r="H1076" s="636"/>
      <c r="I1076" s="194" t="s">
        <v>164</v>
      </c>
      <c r="J1076" s="193" t="s">
        <v>158</v>
      </c>
      <c r="K1076" s="193" t="s">
        <v>165</v>
      </c>
      <c r="L1076" s="193" t="s">
        <v>166</v>
      </c>
    </row>
    <row r="1077" spans="3:12" ht="52" x14ac:dyDescent="0.3">
      <c r="C1077" s="206" t="s">
        <v>167</v>
      </c>
      <c r="D1077" s="207">
        <v>95141</v>
      </c>
      <c r="E1077" s="206" t="s">
        <v>181</v>
      </c>
      <c r="F1077" s="206" t="s">
        <v>213</v>
      </c>
      <c r="G1077" s="637" t="s">
        <v>341</v>
      </c>
      <c r="H1077" s="637"/>
      <c r="I1077" s="208" t="s">
        <v>175</v>
      </c>
      <c r="J1077" s="209">
        <v>1</v>
      </c>
      <c r="K1077" s="239">
        <v>35.04</v>
      </c>
      <c r="L1077" s="239">
        <v>35.04</v>
      </c>
    </row>
    <row r="1078" spans="3:12" ht="25" x14ac:dyDescent="0.3">
      <c r="C1078" s="195" t="s">
        <v>1425</v>
      </c>
      <c r="D1078" s="196">
        <v>88267</v>
      </c>
      <c r="E1078" s="195" t="s">
        <v>181</v>
      </c>
      <c r="F1078" s="195" t="s">
        <v>280</v>
      </c>
      <c r="G1078" s="634" t="s">
        <v>176</v>
      </c>
      <c r="H1078" s="634"/>
      <c r="I1078" s="197" t="s">
        <v>182</v>
      </c>
      <c r="J1078" s="198">
        <v>0.23100000000000001</v>
      </c>
      <c r="K1078" s="238">
        <v>22.04</v>
      </c>
      <c r="L1078" s="238">
        <v>5.09</v>
      </c>
    </row>
    <row r="1079" spans="3:12" ht="25" x14ac:dyDescent="0.3">
      <c r="C1079" s="195" t="s">
        <v>1425</v>
      </c>
      <c r="D1079" s="196">
        <v>88248</v>
      </c>
      <c r="E1079" s="195" t="s">
        <v>181</v>
      </c>
      <c r="F1079" s="195" t="s">
        <v>399</v>
      </c>
      <c r="G1079" s="634" t="s">
        <v>176</v>
      </c>
      <c r="H1079" s="634"/>
      <c r="I1079" s="197" t="s">
        <v>182</v>
      </c>
      <c r="J1079" s="198">
        <v>0.23100000000000001</v>
      </c>
      <c r="K1079" s="238">
        <v>18.149999999999999</v>
      </c>
      <c r="L1079" s="238">
        <v>4.1900000000000004</v>
      </c>
    </row>
    <row r="1080" spans="3:12" ht="25" x14ac:dyDescent="0.3">
      <c r="C1080" s="195" t="s">
        <v>177</v>
      </c>
      <c r="D1080" s="196">
        <v>87</v>
      </c>
      <c r="E1080" s="195" t="s">
        <v>181</v>
      </c>
      <c r="F1080" s="195" t="s">
        <v>402</v>
      </c>
      <c r="G1080" s="634" t="s">
        <v>271</v>
      </c>
      <c r="H1080" s="634"/>
      <c r="I1080" s="197" t="s">
        <v>175</v>
      </c>
      <c r="J1080" s="198">
        <v>1</v>
      </c>
      <c r="K1080" s="238">
        <v>23.61</v>
      </c>
      <c r="L1080" s="238">
        <v>23.61</v>
      </c>
    </row>
    <row r="1081" spans="3:12" x14ac:dyDescent="0.3">
      <c r="C1081" s="195" t="s">
        <v>177</v>
      </c>
      <c r="D1081" s="196">
        <v>20080</v>
      </c>
      <c r="E1081" s="195" t="s">
        <v>181</v>
      </c>
      <c r="F1081" s="195" t="s">
        <v>403</v>
      </c>
      <c r="G1081" s="634" t="s">
        <v>271</v>
      </c>
      <c r="H1081" s="634"/>
      <c r="I1081" s="197" t="s">
        <v>175</v>
      </c>
      <c r="J1081" s="198">
        <v>4.5999999999999999E-2</v>
      </c>
      <c r="K1081" s="238">
        <v>25.11</v>
      </c>
      <c r="L1081" s="238">
        <v>1.1499999999999999</v>
      </c>
    </row>
    <row r="1082" spans="3:12" x14ac:dyDescent="0.3">
      <c r="C1082" s="195" t="s">
        <v>177</v>
      </c>
      <c r="D1082" s="196">
        <v>38383</v>
      </c>
      <c r="E1082" s="195" t="s">
        <v>181</v>
      </c>
      <c r="F1082" s="195" t="s">
        <v>404</v>
      </c>
      <c r="G1082" s="634" t="s">
        <v>271</v>
      </c>
      <c r="H1082" s="634"/>
      <c r="I1082" s="197" t="s">
        <v>175</v>
      </c>
      <c r="J1082" s="198">
        <v>2.3E-2</v>
      </c>
      <c r="K1082" s="238">
        <v>2.56</v>
      </c>
      <c r="L1082" s="238">
        <v>0.05</v>
      </c>
    </row>
    <row r="1083" spans="3:12" ht="25" x14ac:dyDescent="0.3">
      <c r="C1083" s="195" t="s">
        <v>177</v>
      </c>
      <c r="D1083" s="196">
        <v>20083</v>
      </c>
      <c r="E1083" s="195" t="s">
        <v>181</v>
      </c>
      <c r="F1083" s="195" t="s">
        <v>405</v>
      </c>
      <c r="G1083" s="634" t="s">
        <v>271</v>
      </c>
      <c r="H1083" s="634"/>
      <c r="I1083" s="197" t="s">
        <v>175</v>
      </c>
      <c r="J1083" s="198">
        <v>1.0999999999999999E-2</v>
      </c>
      <c r="K1083" s="238">
        <v>87.17</v>
      </c>
      <c r="L1083" s="238">
        <v>0.95</v>
      </c>
    </row>
    <row r="1084" spans="3:12" x14ac:dyDescent="0.3">
      <c r="C1084" s="96"/>
      <c r="D1084" s="96"/>
      <c r="E1084" s="96"/>
      <c r="F1084" s="96"/>
      <c r="G1084" s="96" t="s">
        <v>170</v>
      </c>
      <c r="H1084" s="97">
        <v>3.9364941278816876</v>
      </c>
      <c r="I1084" s="96" t="s">
        <v>171</v>
      </c>
      <c r="J1084" s="97">
        <v>3.3</v>
      </c>
      <c r="K1084" s="96" t="s">
        <v>172</v>
      </c>
      <c r="L1084" s="97">
        <v>7.24</v>
      </c>
    </row>
    <row r="1085" spans="3:12" ht="25" x14ac:dyDescent="0.3">
      <c r="C1085" s="96"/>
      <c r="D1085" s="96"/>
      <c r="E1085" s="96"/>
      <c r="F1085" s="96"/>
      <c r="G1085" s="96" t="s">
        <v>173</v>
      </c>
      <c r="H1085" s="97">
        <v>7.87</v>
      </c>
      <c r="I1085" s="96"/>
      <c r="J1085" s="635" t="s">
        <v>174</v>
      </c>
      <c r="K1085" s="635"/>
      <c r="L1085" s="97">
        <v>42.91</v>
      </c>
    </row>
    <row r="1086" spans="3:12" ht="14.5" thickBot="1" x14ac:dyDescent="0.35">
      <c r="C1086" s="199"/>
      <c r="D1086" s="199"/>
      <c r="E1086" s="199"/>
      <c r="F1086" s="199"/>
      <c r="G1086" s="199"/>
      <c r="H1086" s="199"/>
      <c r="I1086" s="199"/>
      <c r="J1086" s="200"/>
      <c r="K1086" s="199"/>
      <c r="L1086" s="212"/>
    </row>
    <row r="1087" spans="3:12" ht="14.5" thickTop="1" x14ac:dyDescent="0.3">
      <c r="C1087" s="201"/>
      <c r="D1087" s="201"/>
      <c r="E1087" s="201"/>
      <c r="F1087" s="201"/>
      <c r="G1087" s="201"/>
      <c r="H1087" s="201"/>
      <c r="I1087" s="201"/>
      <c r="J1087" s="201"/>
      <c r="K1087" s="201"/>
      <c r="L1087" s="201"/>
    </row>
    <row r="1088" spans="3:12" x14ac:dyDescent="0.3">
      <c r="C1088" s="192" t="s">
        <v>1517</v>
      </c>
      <c r="D1088" s="193" t="s">
        <v>160</v>
      </c>
      <c r="E1088" s="192" t="s">
        <v>161</v>
      </c>
      <c r="F1088" s="192" t="s">
        <v>162</v>
      </c>
      <c r="G1088" s="636" t="s">
        <v>163</v>
      </c>
      <c r="H1088" s="636"/>
      <c r="I1088" s="194" t="s">
        <v>164</v>
      </c>
      <c r="J1088" s="193" t="s">
        <v>158</v>
      </c>
      <c r="K1088" s="193" t="s">
        <v>165</v>
      </c>
      <c r="L1088" s="193" t="s">
        <v>166</v>
      </c>
    </row>
    <row r="1089" spans="3:12" ht="52" x14ac:dyDescent="0.3">
      <c r="C1089" s="206" t="s">
        <v>167</v>
      </c>
      <c r="D1089" s="207">
        <v>94785</v>
      </c>
      <c r="E1089" s="206" t="s">
        <v>181</v>
      </c>
      <c r="F1089" s="206" t="s">
        <v>214</v>
      </c>
      <c r="G1089" s="637" t="s">
        <v>341</v>
      </c>
      <c r="H1089" s="637"/>
      <c r="I1089" s="208" t="s">
        <v>175</v>
      </c>
      <c r="J1089" s="209">
        <v>1</v>
      </c>
      <c r="K1089" s="239">
        <v>26.06</v>
      </c>
      <c r="L1089" s="239">
        <v>26.06</v>
      </c>
    </row>
    <row r="1090" spans="3:12" ht="25" x14ac:dyDescent="0.3">
      <c r="C1090" s="195" t="s">
        <v>1425</v>
      </c>
      <c r="D1090" s="196">
        <v>88248</v>
      </c>
      <c r="E1090" s="195" t="s">
        <v>181</v>
      </c>
      <c r="F1090" s="195" t="s">
        <v>399</v>
      </c>
      <c r="G1090" s="634" t="s">
        <v>176</v>
      </c>
      <c r="H1090" s="634"/>
      <c r="I1090" s="197" t="s">
        <v>182</v>
      </c>
      <c r="J1090" s="198">
        <v>0.23100000000000001</v>
      </c>
      <c r="K1090" s="238">
        <v>18.149999999999999</v>
      </c>
      <c r="L1090" s="238">
        <v>4.1900000000000004</v>
      </c>
    </row>
    <row r="1091" spans="3:12" ht="25" x14ac:dyDescent="0.3">
      <c r="C1091" s="195" t="s">
        <v>1425</v>
      </c>
      <c r="D1091" s="196">
        <v>88267</v>
      </c>
      <c r="E1091" s="195" t="s">
        <v>181</v>
      </c>
      <c r="F1091" s="195" t="s">
        <v>280</v>
      </c>
      <c r="G1091" s="634" t="s">
        <v>176</v>
      </c>
      <c r="H1091" s="634"/>
      <c r="I1091" s="197" t="s">
        <v>182</v>
      </c>
      <c r="J1091" s="198">
        <v>0.23100000000000001</v>
      </c>
      <c r="K1091" s="238">
        <v>22.04</v>
      </c>
      <c r="L1091" s="238">
        <v>5.09</v>
      </c>
    </row>
    <row r="1092" spans="3:12" ht="25" x14ac:dyDescent="0.3">
      <c r="C1092" s="195" t="s">
        <v>177</v>
      </c>
      <c r="D1092" s="196">
        <v>88</v>
      </c>
      <c r="E1092" s="195" t="s">
        <v>181</v>
      </c>
      <c r="F1092" s="195" t="s">
        <v>406</v>
      </c>
      <c r="G1092" s="634" t="s">
        <v>271</v>
      </c>
      <c r="H1092" s="634"/>
      <c r="I1092" s="197" t="s">
        <v>175</v>
      </c>
      <c r="J1092" s="198">
        <v>1</v>
      </c>
      <c r="K1092" s="238">
        <v>14.63</v>
      </c>
      <c r="L1092" s="238">
        <v>14.63</v>
      </c>
    </row>
    <row r="1093" spans="3:12" x14ac:dyDescent="0.3">
      <c r="C1093" s="195" t="s">
        <v>177</v>
      </c>
      <c r="D1093" s="196">
        <v>20080</v>
      </c>
      <c r="E1093" s="195" t="s">
        <v>181</v>
      </c>
      <c r="F1093" s="195" t="s">
        <v>403</v>
      </c>
      <c r="G1093" s="634" t="s">
        <v>271</v>
      </c>
      <c r="H1093" s="634"/>
      <c r="I1093" s="197" t="s">
        <v>175</v>
      </c>
      <c r="J1093" s="198">
        <v>4.5999999999999999E-2</v>
      </c>
      <c r="K1093" s="238">
        <v>25.11</v>
      </c>
      <c r="L1093" s="238">
        <v>1.1499999999999999</v>
      </c>
    </row>
    <row r="1094" spans="3:12" ht="25" x14ac:dyDescent="0.3">
      <c r="C1094" s="195" t="s">
        <v>177</v>
      </c>
      <c r="D1094" s="196">
        <v>20083</v>
      </c>
      <c r="E1094" s="195" t="s">
        <v>181</v>
      </c>
      <c r="F1094" s="195" t="s">
        <v>405</v>
      </c>
      <c r="G1094" s="634" t="s">
        <v>271</v>
      </c>
      <c r="H1094" s="634"/>
      <c r="I1094" s="197" t="s">
        <v>175</v>
      </c>
      <c r="J1094" s="198">
        <v>1.0999999999999999E-2</v>
      </c>
      <c r="K1094" s="238">
        <v>87.17</v>
      </c>
      <c r="L1094" s="238">
        <v>0.95</v>
      </c>
    </row>
    <row r="1095" spans="3:12" x14ac:dyDescent="0.3">
      <c r="C1095" s="195" t="s">
        <v>177</v>
      </c>
      <c r="D1095" s="196">
        <v>38383</v>
      </c>
      <c r="E1095" s="195" t="s">
        <v>181</v>
      </c>
      <c r="F1095" s="195" t="s">
        <v>404</v>
      </c>
      <c r="G1095" s="634" t="s">
        <v>271</v>
      </c>
      <c r="H1095" s="634"/>
      <c r="I1095" s="197" t="s">
        <v>175</v>
      </c>
      <c r="J1095" s="198">
        <v>2.3E-2</v>
      </c>
      <c r="K1095" s="238">
        <v>2.56</v>
      </c>
      <c r="L1095" s="238">
        <v>0.05</v>
      </c>
    </row>
    <row r="1096" spans="3:12" x14ac:dyDescent="0.3">
      <c r="C1096" s="96"/>
      <c r="D1096" s="96"/>
      <c r="E1096" s="96"/>
      <c r="F1096" s="96"/>
      <c r="G1096" s="96" t="s">
        <v>170</v>
      </c>
      <c r="H1096" s="97">
        <v>3.9364941278816876</v>
      </c>
      <c r="I1096" s="96" t="s">
        <v>171</v>
      </c>
      <c r="J1096" s="97">
        <v>3.3</v>
      </c>
      <c r="K1096" s="96" t="s">
        <v>172</v>
      </c>
      <c r="L1096" s="97">
        <v>7.24</v>
      </c>
    </row>
    <row r="1097" spans="3:12" ht="25" x14ac:dyDescent="0.3">
      <c r="C1097" s="96"/>
      <c r="D1097" s="96"/>
      <c r="E1097" s="96"/>
      <c r="F1097" s="96"/>
      <c r="G1097" s="96" t="s">
        <v>173</v>
      </c>
      <c r="H1097" s="97">
        <v>5.85</v>
      </c>
      <c r="I1097" s="96"/>
      <c r="J1097" s="635" t="s">
        <v>174</v>
      </c>
      <c r="K1097" s="635"/>
      <c r="L1097" s="97">
        <v>31.91</v>
      </c>
    </row>
    <row r="1098" spans="3:12" ht="14.5" thickBot="1" x14ac:dyDescent="0.35">
      <c r="C1098" s="199"/>
      <c r="D1098" s="199"/>
      <c r="E1098" s="199"/>
      <c r="F1098" s="199"/>
      <c r="G1098" s="199"/>
      <c r="H1098" s="199"/>
      <c r="I1098" s="199"/>
      <c r="J1098" s="200"/>
      <c r="K1098" s="199"/>
      <c r="L1098" s="212"/>
    </row>
    <row r="1099" spans="3:12" ht="14.5" thickTop="1" x14ac:dyDescent="0.3">
      <c r="C1099" s="201"/>
      <c r="D1099" s="201"/>
      <c r="E1099" s="201"/>
      <c r="F1099" s="201"/>
      <c r="G1099" s="201"/>
      <c r="H1099" s="201"/>
      <c r="I1099" s="201"/>
      <c r="J1099" s="201"/>
      <c r="K1099" s="201"/>
      <c r="L1099" s="201"/>
    </row>
    <row r="1100" spans="3:12" x14ac:dyDescent="0.3">
      <c r="C1100" s="192" t="s">
        <v>1518</v>
      </c>
      <c r="D1100" s="193" t="s">
        <v>160</v>
      </c>
      <c r="E1100" s="192" t="s">
        <v>161</v>
      </c>
      <c r="F1100" s="192" t="s">
        <v>162</v>
      </c>
      <c r="G1100" s="636" t="s">
        <v>163</v>
      </c>
      <c r="H1100" s="636"/>
      <c r="I1100" s="194" t="s">
        <v>164</v>
      </c>
      <c r="J1100" s="193" t="s">
        <v>158</v>
      </c>
      <c r="K1100" s="193" t="s">
        <v>165</v>
      </c>
      <c r="L1100" s="193" t="s">
        <v>166</v>
      </c>
    </row>
    <row r="1101" spans="3:12" ht="52" x14ac:dyDescent="0.3">
      <c r="C1101" s="206" t="s">
        <v>167</v>
      </c>
      <c r="D1101" s="207">
        <v>94787</v>
      </c>
      <c r="E1101" s="206" t="s">
        <v>181</v>
      </c>
      <c r="F1101" s="206" t="s">
        <v>215</v>
      </c>
      <c r="G1101" s="637" t="s">
        <v>341</v>
      </c>
      <c r="H1101" s="637"/>
      <c r="I1101" s="208" t="s">
        <v>175</v>
      </c>
      <c r="J1101" s="209">
        <v>1</v>
      </c>
      <c r="K1101" s="239">
        <v>66.47</v>
      </c>
      <c r="L1101" s="239">
        <v>66.47</v>
      </c>
    </row>
    <row r="1102" spans="3:12" ht="25" x14ac:dyDescent="0.3">
      <c r="C1102" s="195" t="s">
        <v>1425</v>
      </c>
      <c r="D1102" s="196">
        <v>88267</v>
      </c>
      <c r="E1102" s="195" t="s">
        <v>181</v>
      </c>
      <c r="F1102" s="195" t="s">
        <v>280</v>
      </c>
      <c r="G1102" s="634" t="s">
        <v>176</v>
      </c>
      <c r="H1102" s="634"/>
      <c r="I1102" s="197" t="s">
        <v>182</v>
      </c>
      <c r="J1102" s="198">
        <v>0.308</v>
      </c>
      <c r="K1102" s="238">
        <v>22.04</v>
      </c>
      <c r="L1102" s="238">
        <v>6.78</v>
      </c>
    </row>
    <row r="1103" spans="3:12" ht="25" x14ac:dyDescent="0.3">
      <c r="C1103" s="195" t="s">
        <v>1425</v>
      </c>
      <c r="D1103" s="196">
        <v>88248</v>
      </c>
      <c r="E1103" s="195" t="s">
        <v>181</v>
      </c>
      <c r="F1103" s="195" t="s">
        <v>399</v>
      </c>
      <c r="G1103" s="634" t="s">
        <v>176</v>
      </c>
      <c r="H1103" s="634"/>
      <c r="I1103" s="197" t="s">
        <v>182</v>
      </c>
      <c r="J1103" s="198">
        <v>0.308</v>
      </c>
      <c r="K1103" s="238">
        <v>18.149999999999999</v>
      </c>
      <c r="L1103" s="238">
        <v>5.59</v>
      </c>
    </row>
    <row r="1104" spans="3:12" x14ac:dyDescent="0.3">
      <c r="C1104" s="195" t="s">
        <v>177</v>
      </c>
      <c r="D1104" s="196">
        <v>20080</v>
      </c>
      <c r="E1104" s="195" t="s">
        <v>181</v>
      </c>
      <c r="F1104" s="195" t="s">
        <v>403</v>
      </c>
      <c r="G1104" s="634" t="s">
        <v>271</v>
      </c>
      <c r="H1104" s="634"/>
      <c r="I1104" s="197" t="s">
        <v>175</v>
      </c>
      <c r="J1104" s="198">
        <v>0.19400000000000001</v>
      </c>
      <c r="K1104" s="238">
        <v>25.11</v>
      </c>
      <c r="L1104" s="238">
        <v>4.87</v>
      </c>
    </row>
    <row r="1105" spans="3:12" ht="25" x14ac:dyDescent="0.3">
      <c r="C1105" s="195" t="s">
        <v>177</v>
      </c>
      <c r="D1105" s="196">
        <v>90</v>
      </c>
      <c r="E1105" s="195" t="s">
        <v>181</v>
      </c>
      <c r="F1105" s="195" t="s">
        <v>407</v>
      </c>
      <c r="G1105" s="634" t="s">
        <v>271</v>
      </c>
      <c r="H1105" s="634"/>
      <c r="I1105" s="197" t="s">
        <v>175</v>
      </c>
      <c r="J1105" s="198">
        <v>1</v>
      </c>
      <c r="K1105" s="238">
        <v>44.63</v>
      </c>
      <c r="L1105" s="238">
        <v>44.63</v>
      </c>
    </row>
    <row r="1106" spans="3:12" x14ac:dyDescent="0.3">
      <c r="C1106" s="195" t="s">
        <v>177</v>
      </c>
      <c r="D1106" s="196">
        <v>38383</v>
      </c>
      <c r="E1106" s="195" t="s">
        <v>181</v>
      </c>
      <c r="F1106" s="195" t="s">
        <v>404</v>
      </c>
      <c r="G1106" s="634" t="s">
        <v>271</v>
      </c>
      <c r="H1106" s="634"/>
      <c r="I1106" s="197" t="s">
        <v>175</v>
      </c>
      <c r="J1106" s="198">
        <v>3.1E-2</v>
      </c>
      <c r="K1106" s="238">
        <v>2.56</v>
      </c>
      <c r="L1106" s="238">
        <v>7.0000000000000007E-2</v>
      </c>
    </row>
    <row r="1107" spans="3:12" ht="25" x14ac:dyDescent="0.3">
      <c r="C1107" s="195" t="s">
        <v>177</v>
      </c>
      <c r="D1107" s="196">
        <v>20083</v>
      </c>
      <c r="E1107" s="195" t="s">
        <v>181</v>
      </c>
      <c r="F1107" s="195" t="s">
        <v>405</v>
      </c>
      <c r="G1107" s="634" t="s">
        <v>271</v>
      </c>
      <c r="H1107" s="634"/>
      <c r="I1107" s="197" t="s">
        <v>175</v>
      </c>
      <c r="J1107" s="198">
        <v>5.1999999999999998E-2</v>
      </c>
      <c r="K1107" s="238">
        <v>87.17</v>
      </c>
      <c r="L1107" s="238">
        <v>4.53</v>
      </c>
    </row>
    <row r="1108" spans="3:12" x14ac:dyDescent="0.3">
      <c r="C1108" s="96"/>
      <c r="D1108" s="96"/>
      <c r="E1108" s="96"/>
      <c r="F1108" s="96"/>
      <c r="G1108" s="96" t="s">
        <v>170</v>
      </c>
      <c r="H1108" s="97">
        <v>5.2522836015658978</v>
      </c>
      <c r="I1108" s="96" t="s">
        <v>171</v>
      </c>
      <c r="J1108" s="97">
        <v>4.41</v>
      </c>
      <c r="K1108" s="96" t="s">
        <v>172</v>
      </c>
      <c r="L1108" s="97">
        <v>9.66</v>
      </c>
    </row>
    <row r="1109" spans="3:12" ht="25" x14ac:dyDescent="0.3">
      <c r="C1109" s="96"/>
      <c r="D1109" s="96"/>
      <c r="E1109" s="96"/>
      <c r="F1109" s="96"/>
      <c r="G1109" s="96" t="s">
        <v>173</v>
      </c>
      <c r="H1109" s="97">
        <v>14.93</v>
      </c>
      <c r="I1109" s="96"/>
      <c r="J1109" s="635" t="s">
        <v>174</v>
      </c>
      <c r="K1109" s="635"/>
      <c r="L1109" s="97">
        <v>81.400000000000006</v>
      </c>
    </row>
    <row r="1110" spans="3:12" ht="14.5" thickBot="1" x14ac:dyDescent="0.35">
      <c r="C1110" s="199"/>
      <c r="D1110" s="199"/>
      <c r="E1110" s="199"/>
      <c r="F1110" s="199"/>
      <c r="G1110" s="199"/>
      <c r="H1110" s="199"/>
      <c r="I1110" s="199"/>
      <c r="J1110" s="200"/>
      <c r="K1110" s="199"/>
      <c r="L1110" s="212"/>
    </row>
    <row r="1111" spans="3:12" ht="14.5" thickTop="1" x14ac:dyDescent="0.3">
      <c r="C1111" s="201"/>
      <c r="D1111" s="201"/>
      <c r="E1111" s="201"/>
      <c r="F1111" s="201"/>
      <c r="G1111" s="201"/>
      <c r="H1111" s="201"/>
      <c r="I1111" s="201"/>
      <c r="J1111" s="201"/>
      <c r="K1111" s="201"/>
      <c r="L1111" s="201"/>
    </row>
    <row r="1112" spans="3:12" x14ac:dyDescent="0.3">
      <c r="C1112" s="192" t="s">
        <v>1519</v>
      </c>
      <c r="D1112" s="193" t="s">
        <v>160</v>
      </c>
      <c r="E1112" s="192" t="s">
        <v>161</v>
      </c>
      <c r="F1112" s="192" t="s">
        <v>162</v>
      </c>
      <c r="G1112" s="636" t="s">
        <v>163</v>
      </c>
      <c r="H1112" s="636"/>
      <c r="I1112" s="194" t="s">
        <v>164</v>
      </c>
      <c r="J1112" s="193" t="s">
        <v>158</v>
      </c>
      <c r="K1112" s="193" t="s">
        <v>165</v>
      </c>
      <c r="L1112" s="193" t="s">
        <v>166</v>
      </c>
    </row>
    <row r="1113" spans="3:12" ht="26" x14ac:dyDescent="0.3">
      <c r="C1113" s="206" t="s">
        <v>167</v>
      </c>
      <c r="D1113" s="207">
        <v>102605</v>
      </c>
      <c r="E1113" s="206" t="s">
        <v>181</v>
      </c>
      <c r="F1113" s="206" t="s">
        <v>984</v>
      </c>
      <c r="G1113" s="637" t="s">
        <v>341</v>
      </c>
      <c r="H1113" s="637"/>
      <c r="I1113" s="208" t="s">
        <v>175</v>
      </c>
      <c r="J1113" s="209">
        <v>1</v>
      </c>
      <c r="K1113" s="239">
        <v>267.74</v>
      </c>
      <c r="L1113" s="239">
        <v>267.74</v>
      </c>
    </row>
    <row r="1114" spans="3:12" ht="25" x14ac:dyDescent="0.3">
      <c r="C1114" s="195" t="s">
        <v>1425</v>
      </c>
      <c r="D1114" s="196">
        <v>88248</v>
      </c>
      <c r="E1114" s="195" t="s">
        <v>181</v>
      </c>
      <c r="F1114" s="195" t="s">
        <v>399</v>
      </c>
      <c r="G1114" s="634" t="s">
        <v>176</v>
      </c>
      <c r="H1114" s="634"/>
      <c r="I1114" s="197" t="s">
        <v>182</v>
      </c>
      <c r="J1114" s="198">
        <v>0.1052</v>
      </c>
      <c r="K1114" s="238">
        <v>18.149999999999999</v>
      </c>
      <c r="L1114" s="238">
        <v>1.9</v>
      </c>
    </row>
    <row r="1115" spans="3:12" ht="25" x14ac:dyDescent="0.3">
      <c r="C1115" s="195" t="s">
        <v>1425</v>
      </c>
      <c r="D1115" s="196">
        <v>88267</v>
      </c>
      <c r="E1115" s="195" t="s">
        <v>181</v>
      </c>
      <c r="F1115" s="195" t="s">
        <v>280</v>
      </c>
      <c r="G1115" s="634" t="s">
        <v>176</v>
      </c>
      <c r="H1115" s="634"/>
      <c r="I1115" s="197" t="s">
        <v>182</v>
      </c>
      <c r="J1115" s="198">
        <v>0.1052</v>
      </c>
      <c r="K1115" s="238">
        <v>22.04</v>
      </c>
      <c r="L1115" s="238">
        <v>2.31</v>
      </c>
    </row>
    <row r="1116" spans="3:12" x14ac:dyDescent="0.3">
      <c r="C1116" s="195" t="s">
        <v>177</v>
      </c>
      <c r="D1116" s="196">
        <v>34637</v>
      </c>
      <c r="E1116" s="195" t="s">
        <v>181</v>
      </c>
      <c r="F1116" s="195" t="s">
        <v>1343</v>
      </c>
      <c r="G1116" s="634" t="s">
        <v>271</v>
      </c>
      <c r="H1116" s="634"/>
      <c r="I1116" s="197" t="s">
        <v>175</v>
      </c>
      <c r="J1116" s="198">
        <v>1</v>
      </c>
      <c r="K1116" s="238">
        <v>263.52999999999997</v>
      </c>
      <c r="L1116" s="238">
        <v>263.52999999999997</v>
      </c>
    </row>
    <row r="1117" spans="3:12" x14ac:dyDescent="0.3">
      <c r="C1117" s="96"/>
      <c r="D1117" s="96"/>
      <c r="E1117" s="96"/>
      <c r="F1117" s="96"/>
      <c r="G1117" s="96" t="s">
        <v>170</v>
      </c>
      <c r="H1117" s="97">
        <v>1.7888212266202697</v>
      </c>
      <c r="I1117" s="96" t="s">
        <v>171</v>
      </c>
      <c r="J1117" s="97">
        <v>1.5</v>
      </c>
      <c r="K1117" s="96" t="s">
        <v>172</v>
      </c>
      <c r="L1117" s="97">
        <v>3.29</v>
      </c>
    </row>
    <row r="1118" spans="3:12" ht="25" x14ac:dyDescent="0.3">
      <c r="C1118" s="96"/>
      <c r="D1118" s="96"/>
      <c r="E1118" s="96"/>
      <c r="F1118" s="96"/>
      <c r="G1118" s="96" t="s">
        <v>173</v>
      </c>
      <c r="H1118" s="97">
        <v>60.16</v>
      </c>
      <c r="I1118" s="96"/>
      <c r="J1118" s="635" t="s">
        <v>174</v>
      </c>
      <c r="K1118" s="635"/>
      <c r="L1118" s="97">
        <v>327.9</v>
      </c>
    </row>
    <row r="1119" spans="3:12" ht="14.5" thickBot="1" x14ac:dyDescent="0.35">
      <c r="C1119" s="199"/>
      <c r="D1119" s="199"/>
      <c r="E1119" s="199"/>
      <c r="F1119" s="199"/>
      <c r="G1119" s="199"/>
      <c r="H1119" s="199"/>
      <c r="I1119" s="199"/>
      <c r="J1119" s="200"/>
      <c r="K1119" s="199"/>
      <c r="L1119" s="212"/>
    </row>
    <row r="1120" spans="3:12" ht="14.5" thickTop="1" x14ac:dyDescent="0.3">
      <c r="C1120" s="201"/>
      <c r="D1120" s="201"/>
      <c r="E1120" s="201"/>
      <c r="F1120" s="201"/>
      <c r="G1120" s="201"/>
      <c r="H1120" s="201"/>
      <c r="I1120" s="201"/>
      <c r="J1120" s="201"/>
      <c r="K1120" s="201"/>
      <c r="L1120" s="201"/>
    </row>
    <row r="1121" spans="3:12" x14ac:dyDescent="0.3">
      <c r="C1121" s="192" t="s">
        <v>1520</v>
      </c>
      <c r="D1121" s="193" t="s">
        <v>160</v>
      </c>
      <c r="E1121" s="192" t="s">
        <v>161</v>
      </c>
      <c r="F1121" s="192" t="s">
        <v>162</v>
      </c>
      <c r="G1121" s="636" t="s">
        <v>163</v>
      </c>
      <c r="H1121" s="636"/>
      <c r="I1121" s="194" t="s">
        <v>164</v>
      </c>
      <c r="J1121" s="193" t="s">
        <v>158</v>
      </c>
      <c r="K1121" s="193" t="s">
        <v>165</v>
      </c>
      <c r="L1121" s="193" t="s">
        <v>166</v>
      </c>
    </row>
    <row r="1122" spans="3:12" ht="26" x14ac:dyDescent="0.3">
      <c r="C1122" s="206" t="s">
        <v>167</v>
      </c>
      <c r="D1122" s="207">
        <v>94796</v>
      </c>
      <c r="E1122" s="206" t="s">
        <v>181</v>
      </c>
      <c r="F1122" s="206" t="s">
        <v>217</v>
      </c>
      <c r="G1122" s="637" t="s">
        <v>341</v>
      </c>
      <c r="H1122" s="637"/>
      <c r="I1122" s="208" t="s">
        <v>175</v>
      </c>
      <c r="J1122" s="209">
        <v>1</v>
      </c>
      <c r="K1122" s="239">
        <v>45.38</v>
      </c>
      <c r="L1122" s="239">
        <v>45.38</v>
      </c>
    </row>
    <row r="1123" spans="3:12" ht="25" x14ac:dyDescent="0.3">
      <c r="C1123" s="195" t="s">
        <v>1425</v>
      </c>
      <c r="D1123" s="196">
        <v>88248</v>
      </c>
      <c r="E1123" s="195" t="s">
        <v>181</v>
      </c>
      <c r="F1123" s="195" t="s">
        <v>399</v>
      </c>
      <c r="G1123" s="634" t="s">
        <v>176</v>
      </c>
      <c r="H1123" s="634"/>
      <c r="I1123" s="197" t="s">
        <v>182</v>
      </c>
      <c r="J1123" s="198">
        <v>0.19040000000000001</v>
      </c>
      <c r="K1123" s="238">
        <v>18.149999999999999</v>
      </c>
      <c r="L1123" s="238">
        <v>3.45</v>
      </c>
    </row>
    <row r="1124" spans="3:12" ht="25" x14ac:dyDescent="0.3">
      <c r="C1124" s="195" t="s">
        <v>1425</v>
      </c>
      <c r="D1124" s="196">
        <v>88267</v>
      </c>
      <c r="E1124" s="195" t="s">
        <v>181</v>
      </c>
      <c r="F1124" s="195" t="s">
        <v>280</v>
      </c>
      <c r="G1124" s="634" t="s">
        <v>176</v>
      </c>
      <c r="H1124" s="634"/>
      <c r="I1124" s="197" t="s">
        <v>182</v>
      </c>
      <c r="J1124" s="198">
        <v>0.19040000000000001</v>
      </c>
      <c r="K1124" s="238">
        <v>22.04</v>
      </c>
      <c r="L1124" s="238">
        <v>4.1900000000000004</v>
      </c>
    </row>
    <row r="1125" spans="3:12" x14ac:dyDescent="0.3">
      <c r="C1125" s="195" t="s">
        <v>177</v>
      </c>
      <c r="D1125" s="196">
        <v>3148</v>
      </c>
      <c r="E1125" s="195" t="s">
        <v>181</v>
      </c>
      <c r="F1125" s="195" t="s">
        <v>400</v>
      </c>
      <c r="G1125" s="634" t="s">
        <v>271</v>
      </c>
      <c r="H1125" s="634"/>
      <c r="I1125" s="197" t="s">
        <v>175</v>
      </c>
      <c r="J1125" s="198">
        <v>5.3E-3</v>
      </c>
      <c r="K1125" s="238">
        <v>17.989999999999998</v>
      </c>
      <c r="L1125" s="238">
        <v>0.09</v>
      </c>
    </row>
    <row r="1126" spans="3:12" ht="25" x14ac:dyDescent="0.3">
      <c r="C1126" s="195" t="s">
        <v>177</v>
      </c>
      <c r="D1126" s="196">
        <v>11830</v>
      </c>
      <c r="E1126" s="195" t="s">
        <v>181</v>
      </c>
      <c r="F1126" s="195" t="s">
        <v>409</v>
      </c>
      <c r="G1126" s="634" t="s">
        <v>271</v>
      </c>
      <c r="H1126" s="634"/>
      <c r="I1126" s="197" t="s">
        <v>175</v>
      </c>
      <c r="J1126" s="198">
        <v>1</v>
      </c>
      <c r="K1126" s="238">
        <v>37.65</v>
      </c>
      <c r="L1126" s="238">
        <v>37.65</v>
      </c>
    </row>
    <row r="1127" spans="3:12" x14ac:dyDescent="0.3">
      <c r="C1127" s="96"/>
      <c r="D1127" s="96"/>
      <c r="E1127" s="96"/>
      <c r="F1127" s="96"/>
      <c r="G1127" s="96" t="s">
        <v>170</v>
      </c>
      <c r="H1127" s="97">
        <v>3.240539364941279</v>
      </c>
      <c r="I1127" s="96" t="s">
        <v>171</v>
      </c>
      <c r="J1127" s="97">
        <v>2.72</v>
      </c>
      <c r="K1127" s="96" t="s">
        <v>172</v>
      </c>
      <c r="L1127" s="97">
        <v>5.96</v>
      </c>
    </row>
    <row r="1128" spans="3:12" ht="25" x14ac:dyDescent="0.3">
      <c r="C1128" s="96"/>
      <c r="D1128" s="96"/>
      <c r="E1128" s="96"/>
      <c r="F1128" s="96"/>
      <c r="G1128" s="96" t="s">
        <v>173</v>
      </c>
      <c r="H1128" s="97">
        <v>10.19</v>
      </c>
      <c r="I1128" s="96"/>
      <c r="J1128" s="635" t="s">
        <v>174</v>
      </c>
      <c r="K1128" s="635"/>
      <c r="L1128" s="97">
        <v>55.57</v>
      </c>
    </row>
    <row r="1129" spans="3:12" ht="14.5" thickBot="1" x14ac:dyDescent="0.35">
      <c r="C1129" s="199"/>
      <c r="D1129" s="199"/>
      <c r="E1129" s="199"/>
      <c r="F1129" s="199"/>
      <c r="G1129" s="199"/>
      <c r="H1129" s="199"/>
      <c r="I1129" s="199"/>
      <c r="J1129" s="200"/>
      <c r="K1129" s="199"/>
      <c r="L1129" s="212"/>
    </row>
    <row r="1130" spans="3:12" ht="14.5" thickTop="1" x14ac:dyDescent="0.3">
      <c r="C1130" s="201"/>
      <c r="D1130" s="201"/>
      <c r="E1130" s="201"/>
      <c r="F1130" s="201"/>
      <c r="G1130" s="201"/>
      <c r="H1130" s="201"/>
      <c r="I1130" s="201"/>
      <c r="J1130" s="201"/>
      <c r="K1130" s="201"/>
      <c r="L1130" s="201"/>
    </row>
    <row r="1131" spans="3:12" x14ac:dyDescent="0.3">
      <c r="C1131" s="192" t="s">
        <v>1521</v>
      </c>
      <c r="D1131" s="193" t="s">
        <v>160</v>
      </c>
      <c r="E1131" s="192" t="s">
        <v>161</v>
      </c>
      <c r="F1131" s="192" t="s">
        <v>162</v>
      </c>
      <c r="G1131" s="636" t="s">
        <v>163</v>
      </c>
      <c r="H1131" s="636"/>
      <c r="I1131" s="194" t="s">
        <v>164</v>
      </c>
      <c r="J1131" s="193" t="s">
        <v>158</v>
      </c>
      <c r="K1131" s="193" t="s">
        <v>165</v>
      </c>
      <c r="L1131" s="193" t="s">
        <v>166</v>
      </c>
    </row>
    <row r="1132" spans="3:12" ht="26" x14ac:dyDescent="0.3">
      <c r="C1132" s="206" t="s">
        <v>167</v>
      </c>
      <c r="D1132" s="207">
        <v>100860</v>
      </c>
      <c r="E1132" s="206" t="s">
        <v>181</v>
      </c>
      <c r="F1132" s="206" t="s">
        <v>463</v>
      </c>
      <c r="G1132" s="637" t="s">
        <v>341</v>
      </c>
      <c r="H1132" s="637"/>
      <c r="I1132" s="208" t="s">
        <v>175</v>
      </c>
      <c r="J1132" s="209">
        <v>1</v>
      </c>
      <c r="K1132" s="239">
        <v>99.59</v>
      </c>
      <c r="L1132" s="239">
        <v>99.59</v>
      </c>
    </row>
    <row r="1133" spans="3:12" ht="25" x14ac:dyDescent="0.3">
      <c r="C1133" s="195" t="s">
        <v>1425</v>
      </c>
      <c r="D1133" s="196">
        <v>88267</v>
      </c>
      <c r="E1133" s="195" t="s">
        <v>181</v>
      </c>
      <c r="F1133" s="195" t="s">
        <v>280</v>
      </c>
      <c r="G1133" s="634" t="s">
        <v>176</v>
      </c>
      <c r="H1133" s="634"/>
      <c r="I1133" s="197" t="s">
        <v>182</v>
      </c>
      <c r="J1133" s="198">
        <v>0.44669999999999999</v>
      </c>
      <c r="K1133" s="238">
        <v>22.04</v>
      </c>
      <c r="L1133" s="238">
        <v>9.84</v>
      </c>
    </row>
    <row r="1134" spans="3:12" x14ac:dyDescent="0.3">
      <c r="C1134" s="195" t="s">
        <v>1425</v>
      </c>
      <c r="D1134" s="196">
        <v>88316</v>
      </c>
      <c r="E1134" s="195" t="s">
        <v>181</v>
      </c>
      <c r="F1134" s="195" t="s">
        <v>185</v>
      </c>
      <c r="G1134" s="634" t="s">
        <v>176</v>
      </c>
      <c r="H1134" s="634"/>
      <c r="I1134" s="197" t="s">
        <v>182</v>
      </c>
      <c r="J1134" s="198">
        <v>0.14069999999999999</v>
      </c>
      <c r="K1134" s="238">
        <v>17.66</v>
      </c>
      <c r="L1134" s="238">
        <v>2.48</v>
      </c>
    </row>
    <row r="1135" spans="3:12" ht="25" x14ac:dyDescent="0.3">
      <c r="C1135" s="195" t="s">
        <v>177</v>
      </c>
      <c r="D1135" s="196">
        <v>1368</v>
      </c>
      <c r="E1135" s="195" t="s">
        <v>181</v>
      </c>
      <c r="F1135" s="195" t="s">
        <v>559</v>
      </c>
      <c r="G1135" s="634" t="s">
        <v>271</v>
      </c>
      <c r="H1135" s="634"/>
      <c r="I1135" s="197" t="s">
        <v>175</v>
      </c>
      <c r="J1135" s="198">
        <v>1</v>
      </c>
      <c r="K1135" s="238">
        <v>87.17</v>
      </c>
      <c r="L1135" s="238">
        <v>87.17</v>
      </c>
    </row>
    <row r="1136" spans="3:12" x14ac:dyDescent="0.3">
      <c r="C1136" s="195" t="s">
        <v>177</v>
      </c>
      <c r="D1136" s="196">
        <v>3146</v>
      </c>
      <c r="E1136" s="195" t="s">
        <v>181</v>
      </c>
      <c r="F1136" s="195" t="s">
        <v>408</v>
      </c>
      <c r="G1136" s="634" t="s">
        <v>271</v>
      </c>
      <c r="H1136" s="634"/>
      <c r="I1136" s="197" t="s">
        <v>175</v>
      </c>
      <c r="J1136" s="198">
        <v>2.1000000000000001E-2</v>
      </c>
      <c r="K1136" s="238">
        <v>4.88</v>
      </c>
      <c r="L1136" s="238">
        <v>0.1</v>
      </c>
    </row>
    <row r="1137" spans="3:12" x14ac:dyDescent="0.3">
      <c r="C1137" s="96"/>
      <c r="D1137" s="96"/>
      <c r="E1137" s="96"/>
      <c r="F1137" s="96"/>
      <c r="G1137" s="96" t="s">
        <v>170</v>
      </c>
      <c r="H1137" s="97">
        <v>5.2522836015658978</v>
      </c>
      <c r="I1137" s="96" t="s">
        <v>171</v>
      </c>
      <c r="J1137" s="97">
        <v>4.41</v>
      </c>
      <c r="K1137" s="96" t="s">
        <v>172</v>
      </c>
      <c r="L1137" s="97">
        <v>9.66</v>
      </c>
    </row>
    <row r="1138" spans="3:12" ht="25" x14ac:dyDescent="0.3">
      <c r="C1138" s="96"/>
      <c r="D1138" s="96"/>
      <c r="E1138" s="96"/>
      <c r="F1138" s="96"/>
      <c r="G1138" s="96" t="s">
        <v>173</v>
      </c>
      <c r="H1138" s="97">
        <v>22.37</v>
      </c>
      <c r="I1138" s="96"/>
      <c r="J1138" s="635" t="s">
        <v>174</v>
      </c>
      <c r="K1138" s="635"/>
      <c r="L1138" s="97">
        <v>121.96</v>
      </c>
    </row>
    <row r="1139" spans="3:12" ht="14.5" thickBot="1" x14ac:dyDescent="0.35">
      <c r="C1139" s="199"/>
      <c r="D1139" s="199"/>
      <c r="E1139" s="199"/>
      <c r="F1139" s="199"/>
      <c r="G1139" s="199"/>
      <c r="H1139" s="199"/>
      <c r="I1139" s="199"/>
      <c r="J1139" s="200"/>
      <c r="K1139" s="199"/>
      <c r="L1139" s="212"/>
    </row>
    <row r="1140" spans="3:12" ht="14.5" thickTop="1" x14ac:dyDescent="0.3">
      <c r="C1140" s="201"/>
      <c r="D1140" s="201"/>
      <c r="E1140" s="201"/>
      <c r="F1140" s="201"/>
      <c r="G1140" s="201"/>
      <c r="H1140" s="201"/>
      <c r="I1140" s="201"/>
      <c r="J1140" s="201"/>
      <c r="K1140" s="201"/>
      <c r="L1140" s="201"/>
    </row>
    <row r="1141" spans="3:12" x14ac:dyDescent="0.3">
      <c r="C1141" s="192" t="s">
        <v>1522</v>
      </c>
      <c r="D1141" s="193" t="s">
        <v>160</v>
      </c>
      <c r="E1141" s="192" t="s">
        <v>161</v>
      </c>
      <c r="F1141" s="192" t="s">
        <v>162</v>
      </c>
      <c r="G1141" s="636" t="s">
        <v>163</v>
      </c>
      <c r="H1141" s="636"/>
      <c r="I1141" s="194" t="s">
        <v>164</v>
      </c>
      <c r="J1141" s="193" t="s">
        <v>158</v>
      </c>
      <c r="K1141" s="193" t="s">
        <v>165</v>
      </c>
      <c r="L1141" s="193" t="s">
        <v>166</v>
      </c>
    </row>
    <row r="1142" spans="3:12" ht="26" x14ac:dyDescent="0.3">
      <c r="C1142" s="206" t="s">
        <v>167</v>
      </c>
      <c r="D1142" s="207" t="s">
        <v>1571</v>
      </c>
      <c r="E1142" s="206" t="s">
        <v>168</v>
      </c>
      <c r="F1142" s="206" t="s">
        <v>1523</v>
      </c>
      <c r="G1142" s="637" t="s">
        <v>341</v>
      </c>
      <c r="H1142" s="637"/>
      <c r="I1142" s="208" t="s">
        <v>175</v>
      </c>
      <c r="J1142" s="209">
        <v>1</v>
      </c>
      <c r="K1142" s="239">
        <v>131.12</v>
      </c>
      <c r="L1142" s="239">
        <v>131.12</v>
      </c>
    </row>
    <row r="1143" spans="3:12" ht="25" x14ac:dyDescent="0.3">
      <c r="C1143" s="195" t="s">
        <v>1425</v>
      </c>
      <c r="D1143" s="196">
        <v>88267</v>
      </c>
      <c r="E1143" s="195" t="s">
        <v>181</v>
      </c>
      <c r="F1143" s="195" t="s">
        <v>280</v>
      </c>
      <c r="G1143" s="634" t="s">
        <v>176</v>
      </c>
      <c r="H1143" s="634"/>
      <c r="I1143" s="197" t="s">
        <v>182</v>
      </c>
      <c r="J1143" s="198">
        <v>0.44669999999999999</v>
      </c>
      <c r="K1143" s="238">
        <v>22.04</v>
      </c>
      <c r="L1143" s="238">
        <v>9.84</v>
      </c>
    </row>
    <row r="1144" spans="3:12" x14ac:dyDescent="0.3">
      <c r="C1144" s="195" t="s">
        <v>1425</v>
      </c>
      <c r="D1144" s="196">
        <v>88316</v>
      </c>
      <c r="E1144" s="195" t="s">
        <v>181</v>
      </c>
      <c r="F1144" s="195" t="s">
        <v>185</v>
      </c>
      <c r="G1144" s="634" t="s">
        <v>176</v>
      </c>
      <c r="H1144" s="634"/>
      <c r="I1144" s="197" t="s">
        <v>182</v>
      </c>
      <c r="J1144" s="198">
        <v>0.14069999999999999</v>
      </c>
      <c r="K1144" s="238">
        <v>17.66</v>
      </c>
      <c r="L1144" s="238">
        <v>2.48</v>
      </c>
    </row>
    <row r="1145" spans="3:12" x14ac:dyDescent="0.3">
      <c r="C1145" s="195" t="s">
        <v>177</v>
      </c>
      <c r="D1145" s="196">
        <v>3146</v>
      </c>
      <c r="E1145" s="195" t="s">
        <v>181</v>
      </c>
      <c r="F1145" s="195" t="s">
        <v>408</v>
      </c>
      <c r="G1145" s="634" t="s">
        <v>271</v>
      </c>
      <c r="H1145" s="634"/>
      <c r="I1145" s="197" t="s">
        <v>175</v>
      </c>
      <c r="J1145" s="198">
        <v>2.1000000000000001E-2</v>
      </c>
      <c r="K1145" s="238">
        <v>4.88</v>
      </c>
      <c r="L1145" s="238">
        <v>0.1</v>
      </c>
    </row>
    <row r="1146" spans="3:12" x14ac:dyDescent="0.3">
      <c r="C1146" s="195" t="s">
        <v>177</v>
      </c>
      <c r="D1146" s="196">
        <v>1370</v>
      </c>
      <c r="E1146" s="195" t="s">
        <v>181</v>
      </c>
      <c r="F1146" s="195" t="s">
        <v>1572</v>
      </c>
      <c r="G1146" s="634" t="s">
        <v>271</v>
      </c>
      <c r="H1146" s="634"/>
      <c r="I1146" s="197" t="s">
        <v>175</v>
      </c>
      <c r="J1146" s="198">
        <v>1</v>
      </c>
      <c r="K1146" s="238">
        <v>118.7</v>
      </c>
      <c r="L1146" s="238">
        <v>118.7</v>
      </c>
    </row>
    <row r="1147" spans="3:12" x14ac:dyDescent="0.3">
      <c r="C1147" s="96"/>
      <c r="D1147" s="96"/>
      <c r="E1147" s="96"/>
      <c r="F1147" s="96"/>
      <c r="G1147" s="96" t="s">
        <v>170</v>
      </c>
      <c r="H1147" s="97">
        <v>5.2522836015658978</v>
      </c>
      <c r="I1147" s="96" t="s">
        <v>171</v>
      </c>
      <c r="J1147" s="97">
        <v>4.41</v>
      </c>
      <c r="K1147" s="96" t="s">
        <v>172</v>
      </c>
      <c r="L1147" s="97">
        <v>9.66</v>
      </c>
    </row>
    <row r="1148" spans="3:12" ht="25" x14ac:dyDescent="0.3">
      <c r="C1148" s="96"/>
      <c r="D1148" s="96"/>
      <c r="E1148" s="96"/>
      <c r="F1148" s="96"/>
      <c r="G1148" s="96" t="s">
        <v>173</v>
      </c>
      <c r="H1148" s="97">
        <v>29.46</v>
      </c>
      <c r="I1148" s="96"/>
      <c r="J1148" s="635" t="s">
        <v>174</v>
      </c>
      <c r="K1148" s="635"/>
      <c r="L1148" s="97">
        <v>160.58000000000001</v>
      </c>
    </row>
    <row r="1149" spans="3:12" ht="14.5" thickBot="1" x14ac:dyDescent="0.35">
      <c r="C1149" s="199"/>
      <c r="D1149" s="199"/>
      <c r="E1149" s="199"/>
      <c r="F1149" s="199"/>
      <c r="G1149" s="199"/>
      <c r="H1149" s="199"/>
      <c r="I1149" s="199"/>
      <c r="J1149" s="200"/>
      <c r="K1149" s="199"/>
      <c r="L1149" s="212"/>
    </row>
    <row r="1150" spans="3:12" ht="14.5" thickTop="1" x14ac:dyDescent="0.3">
      <c r="C1150" s="201"/>
      <c r="D1150" s="201"/>
      <c r="E1150" s="201"/>
      <c r="F1150" s="201"/>
      <c r="G1150" s="201"/>
      <c r="H1150" s="201"/>
      <c r="I1150" s="201"/>
      <c r="J1150" s="201"/>
      <c r="K1150" s="201"/>
      <c r="L1150" s="201"/>
    </row>
    <row r="1151" spans="3:12" x14ac:dyDescent="0.3">
      <c r="C1151" s="234">
        <v>15</v>
      </c>
      <c r="D1151" s="234"/>
      <c r="E1151" s="234"/>
      <c r="F1151" s="234" t="s">
        <v>218</v>
      </c>
      <c r="G1151" s="234"/>
      <c r="H1151" s="638"/>
      <c r="I1151" s="638"/>
      <c r="J1151" s="235"/>
      <c r="K1151" s="234"/>
      <c r="L1151" s="236"/>
    </row>
    <row r="1152" spans="3:12" x14ac:dyDescent="0.3">
      <c r="C1152" s="192" t="s">
        <v>1022</v>
      </c>
      <c r="D1152" s="193" t="s">
        <v>160</v>
      </c>
      <c r="E1152" s="192" t="s">
        <v>161</v>
      </c>
      <c r="F1152" s="192" t="s">
        <v>162</v>
      </c>
      <c r="G1152" s="636" t="s">
        <v>163</v>
      </c>
      <c r="H1152" s="636"/>
      <c r="I1152" s="194" t="s">
        <v>164</v>
      </c>
      <c r="J1152" s="193" t="s">
        <v>158</v>
      </c>
      <c r="K1152" s="193" t="s">
        <v>165</v>
      </c>
      <c r="L1152" s="193" t="s">
        <v>166</v>
      </c>
    </row>
    <row r="1153" spans="3:12" ht="52" x14ac:dyDescent="0.3">
      <c r="C1153" s="206" t="s">
        <v>167</v>
      </c>
      <c r="D1153" s="207">
        <v>91792</v>
      </c>
      <c r="E1153" s="206" t="s">
        <v>181</v>
      </c>
      <c r="F1153" s="206" t="s">
        <v>985</v>
      </c>
      <c r="G1153" s="637" t="s">
        <v>341</v>
      </c>
      <c r="H1153" s="637"/>
      <c r="I1153" s="208" t="s">
        <v>188</v>
      </c>
      <c r="J1153" s="209">
        <v>1</v>
      </c>
      <c r="K1153" s="239">
        <v>60.34</v>
      </c>
      <c r="L1153" s="239">
        <v>60.34</v>
      </c>
    </row>
    <row r="1154" spans="3:12" ht="37.5" x14ac:dyDescent="0.3">
      <c r="C1154" s="195" t="s">
        <v>1425</v>
      </c>
      <c r="D1154" s="196">
        <v>89711</v>
      </c>
      <c r="E1154" s="195" t="s">
        <v>181</v>
      </c>
      <c r="F1154" s="195" t="s">
        <v>1365</v>
      </c>
      <c r="G1154" s="634" t="s">
        <v>341</v>
      </c>
      <c r="H1154" s="634"/>
      <c r="I1154" s="197" t="s">
        <v>188</v>
      </c>
      <c r="J1154" s="198">
        <v>1</v>
      </c>
      <c r="K1154" s="238">
        <v>20.93</v>
      </c>
      <c r="L1154" s="238">
        <v>20.93</v>
      </c>
    </row>
    <row r="1155" spans="3:12" ht="37.5" x14ac:dyDescent="0.3">
      <c r="C1155" s="195" t="s">
        <v>1425</v>
      </c>
      <c r="D1155" s="196">
        <v>89724</v>
      </c>
      <c r="E1155" s="195" t="s">
        <v>181</v>
      </c>
      <c r="F1155" s="195" t="s">
        <v>1366</v>
      </c>
      <c r="G1155" s="634" t="s">
        <v>341</v>
      </c>
      <c r="H1155" s="634"/>
      <c r="I1155" s="197" t="s">
        <v>175</v>
      </c>
      <c r="J1155" s="198">
        <v>0.85840000000000005</v>
      </c>
      <c r="K1155" s="238">
        <v>9.9700000000000006</v>
      </c>
      <c r="L1155" s="238">
        <v>8.5500000000000007</v>
      </c>
    </row>
    <row r="1156" spans="3:12" ht="37.5" x14ac:dyDescent="0.3">
      <c r="C1156" s="195" t="s">
        <v>1425</v>
      </c>
      <c r="D1156" s="196">
        <v>89726</v>
      </c>
      <c r="E1156" s="195" t="s">
        <v>181</v>
      </c>
      <c r="F1156" s="195" t="s">
        <v>1367</v>
      </c>
      <c r="G1156" s="634" t="s">
        <v>341</v>
      </c>
      <c r="H1156" s="634"/>
      <c r="I1156" s="197" t="s">
        <v>175</v>
      </c>
      <c r="J1156" s="198">
        <v>0.76910000000000001</v>
      </c>
      <c r="K1156" s="238">
        <v>10.27</v>
      </c>
      <c r="L1156" s="238">
        <v>7.89</v>
      </c>
    </row>
    <row r="1157" spans="3:12" ht="37.5" x14ac:dyDescent="0.3">
      <c r="C1157" s="195" t="s">
        <v>1425</v>
      </c>
      <c r="D1157" s="196">
        <v>89752</v>
      </c>
      <c r="E1157" s="195" t="s">
        <v>181</v>
      </c>
      <c r="F1157" s="195" t="s">
        <v>1368</v>
      </c>
      <c r="G1157" s="634" t="s">
        <v>341</v>
      </c>
      <c r="H1157" s="634"/>
      <c r="I1157" s="197" t="s">
        <v>175</v>
      </c>
      <c r="J1157" s="198">
        <v>0.29239999999999999</v>
      </c>
      <c r="K1157" s="238">
        <v>7.59</v>
      </c>
      <c r="L1157" s="238">
        <v>2.21</v>
      </c>
    </row>
    <row r="1158" spans="3:12" ht="37.5" x14ac:dyDescent="0.3">
      <c r="C1158" s="195" t="s">
        <v>1425</v>
      </c>
      <c r="D1158" s="196">
        <v>89783</v>
      </c>
      <c r="E1158" s="195" t="s">
        <v>181</v>
      </c>
      <c r="F1158" s="195" t="s">
        <v>1369</v>
      </c>
      <c r="G1158" s="634" t="s">
        <v>341</v>
      </c>
      <c r="H1158" s="634"/>
      <c r="I1158" s="197" t="s">
        <v>175</v>
      </c>
      <c r="J1158" s="198">
        <v>0.31159999999999999</v>
      </c>
      <c r="K1158" s="238">
        <v>14.94</v>
      </c>
      <c r="L1158" s="238">
        <v>4.6500000000000004</v>
      </c>
    </row>
    <row r="1159" spans="3:12" ht="25" x14ac:dyDescent="0.3">
      <c r="C1159" s="195" t="s">
        <v>1425</v>
      </c>
      <c r="D1159" s="196">
        <v>90436</v>
      </c>
      <c r="E1159" s="195" t="s">
        <v>181</v>
      </c>
      <c r="F1159" s="195" t="s">
        <v>368</v>
      </c>
      <c r="G1159" s="634" t="s">
        <v>341</v>
      </c>
      <c r="H1159" s="634"/>
      <c r="I1159" s="197" t="s">
        <v>175</v>
      </c>
      <c r="J1159" s="198">
        <v>0.2596</v>
      </c>
      <c r="K1159" s="238">
        <v>12.27</v>
      </c>
      <c r="L1159" s="238">
        <v>3.18</v>
      </c>
    </row>
    <row r="1160" spans="3:12" ht="25" x14ac:dyDescent="0.3">
      <c r="C1160" s="195" t="s">
        <v>1425</v>
      </c>
      <c r="D1160" s="196">
        <v>90443</v>
      </c>
      <c r="E1160" s="195" t="s">
        <v>181</v>
      </c>
      <c r="F1160" s="195" t="s">
        <v>369</v>
      </c>
      <c r="G1160" s="634" t="s">
        <v>341</v>
      </c>
      <c r="H1160" s="634"/>
      <c r="I1160" s="197" t="s">
        <v>188</v>
      </c>
      <c r="J1160" s="198">
        <v>0.26090000000000002</v>
      </c>
      <c r="K1160" s="238">
        <v>11.16</v>
      </c>
      <c r="L1160" s="238">
        <v>2.91</v>
      </c>
    </row>
    <row r="1161" spans="3:12" ht="25" x14ac:dyDescent="0.3">
      <c r="C1161" s="195" t="s">
        <v>1425</v>
      </c>
      <c r="D1161" s="196">
        <v>90453</v>
      </c>
      <c r="E1161" s="195" t="s">
        <v>181</v>
      </c>
      <c r="F1161" s="195" t="s">
        <v>364</v>
      </c>
      <c r="G1161" s="634" t="s">
        <v>341</v>
      </c>
      <c r="H1161" s="634"/>
      <c r="I1161" s="197" t="s">
        <v>175</v>
      </c>
      <c r="J1161" s="198">
        <v>0.22220000000000001</v>
      </c>
      <c r="K1161" s="238">
        <v>3.04</v>
      </c>
      <c r="L1161" s="238">
        <v>0.67</v>
      </c>
    </row>
    <row r="1162" spans="3:12" ht="25" x14ac:dyDescent="0.3">
      <c r="C1162" s="195" t="s">
        <v>1425</v>
      </c>
      <c r="D1162" s="196">
        <v>90466</v>
      </c>
      <c r="E1162" s="195" t="s">
        <v>181</v>
      </c>
      <c r="F1162" s="195" t="s">
        <v>366</v>
      </c>
      <c r="G1162" s="634" t="s">
        <v>341</v>
      </c>
      <c r="H1162" s="634"/>
      <c r="I1162" s="197" t="s">
        <v>188</v>
      </c>
      <c r="J1162" s="198">
        <v>0.26090000000000002</v>
      </c>
      <c r="K1162" s="238">
        <v>11.83</v>
      </c>
      <c r="L1162" s="238">
        <v>3.08</v>
      </c>
    </row>
    <row r="1163" spans="3:12" ht="37.5" x14ac:dyDescent="0.3">
      <c r="C1163" s="195" t="s">
        <v>1425</v>
      </c>
      <c r="D1163" s="196">
        <v>91185</v>
      </c>
      <c r="E1163" s="195" t="s">
        <v>181</v>
      </c>
      <c r="F1163" s="195" t="s">
        <v>365</v>
      </c>
      <c r="G1163" s="634" t="s">
        <v>341</v>
      </c>
      <c r="H1163" s="634"/>
      <c r="I1163" s="197" t="s">
        <v>188</v>
      </c>
      <c r="J1163" s="198">
        <v>0.80220000000000002</v>
      </c>
      <c r="K1163" s="238">
        <v>6.36</v>
      </c>
      <c r="L1163" s="238">
        <v>5.0999999999999996</v>
      </c>
    </row>
    <row r="1164" spans="3:12" ht="25" x14ac:dyDescent="0.3">
      <c r="C1164" s="195" t="s">
        <v>1425</v>
      </c>
      <c r="D1164" s="196">
        <v>91190</v>
      </c>
      <c r="E1164" s="195" t="s">
        <v>181</v>
      </c>
      <c r="F1164" s="195" t="s">
        <v>367</v>
      </c>
      <c r="G1164" s="634" t="s">
        <v>341</v>
      </c>
      <c r="H1164" s="634"/>
      <c r="I1164" s="197" t="s">
        <v>175</v>
      </c>
      <c r="J1164" s="198">
        <v>0.2596</v>
      </c>
      <c r="K1164" s="238">
        <v>4.54</v>
      </c>
      <c r="L1164" s="238">
        <v>1.17</v>
      </c>
    </row>
    <row r="1165" spans="3:12" x14ac:dyDescent="0.3">
      <c r="C1165" s="96"/>
      <c r="D1165" s="96"/>
      <c r="E1165" s="96"/>
      <c r="F1165" s="96"/>
      <c r="G1165" s="96" t="s">
        <v>170</v>
      </c>
      <c r="H1165" s="97">
        <v>15.963462374945628</v>
      </c>
      <c r="I1165" s="96" t="s">
        <v>171</v>
      </c>
      <c r="J1165" s="97">
        <v>13.4</v>
      </c>
      <c r="K1165" s="96" t="s">
        <v>172</v>
      </c>
      <c r="L1165" s="97">
        <v>29.36</v>
      </c>
    </row>
    <row r="1166" spans="3:12" ht="25" x14ac:dyDescent="0.3">
      <c r="C1166" s="96"/>
      <c r="D1166" s="96"/>
      <c r="E1166" s="96"/>
      <c r="F1166" s="96"/>
      <c r="G1166" s="96" t="s">
        <v>173</v>
      </c>
      <c r="H1166" s="97">
        <v>13.55</v>
      </c>
      <c r="I1166" s="96"/>
      <c r="J1166" s="635" t="s">
        <v>174</v>
      </c>
      <c r="K1166" s="635"/>
      <c r="L1166" s="97">
        <v>73.89</v>
      </c>
    </row>
    <row r="1167" spans="3:12" ht="14.5" thickBot="1" x14ac:dyDescent="0.35">
      <c r="C1167" s="199"/>
      <c r="D1167" s="199"/>
      <c r="E1167" s="199"/>
      <c r="F1167" s="199"/>
      <c r="G1167" s="199"/>
      <c r="H1167" s="199"/>
      <c r="I1167" s="199"/>
      <c r="J1167" s="200"/>
      <c r="K1167" s="199"/>
      <c r="L1167" s="212"/>
    </row>
    <row r="1168" spans="3:12" ht="14.5" thickTop="1" x14ac:dyDescent="0.3">
      <c r="C1168" s="201"/>
      <c r="D1168" s="201"/>
      <c r="E1168" s="201"/>
      <c r="F1168" s="201"/>
      <c r="G1168" s="201"/>
      <c r="H1168" s="201"/>
      <c r="I1168" s="201"/>
      <c r="J1168" s="201"/>
      <c r="K1168" s="201"/>
      <c r="L1168" s="201"/>
    </row>
    <row r="1169" spans="3:12" x14ac:dyDescent="0.3">
      <c r="C1169" s="192" t="s">
        <v>1023</v>
      </c>
      <c r="D1169" s="193" t="s">
        <v>160</v>
      </c>
      <c r="E1169" s="192" t="s">
        <v>161</v>
      </c>
      <c r="F1169" s="192" t="s">
        <v>162</v>
      </c>
      <c r="G1169" s="636" t="s">
        <v>163</v>
      </c>
      <c r="H1169" s="636"/>
      <c r="I1169" s="194" t="s">
        <v>164</v>
      </c>
      <c r="J1169" s="193" t="s">
        <v>158</v>
      </c>
      <c r="K1169" s="193" t="s">
        <v>165</v>
      </c>
      <c r="L1169" s="193" t="s">
        <v>166</v>
      </c>
    </row>
    <row r="1170" spans="3:12" ht="52" x14ac:dyDescent="0.3">
      <c r="C1170" s="206" t="s">
        <v>167</v>
      </c>
      <c r="D1170" s="207">
        <v>91793</v>
      </c>
      <c r="E1170" s="206" t="s">
        <v>181</v>
      </c>
      <c r="F1170" s="206" t="s">
        <v>220</v>
      </c>
      <c r="G1170" s="637" t="s">
        <v>341</v>
      </c>
      <c r="H1170" s="637"/>
      <c r="I1170" s="208" t="s">
        <v>188</v>
      </c>
      <c r="J1170" s="209">
        <v>1</v>
      </c>
      <c r="K1170" s="239">
        <v>99.38</v>
      </c>
      <c r="L1170" s="239">
        <v>99.38</v>
      </c>
    </row>
    <row r="1171" spans="3:12" ht="37.5" x14ac:dyDescent="0.3">
      <c r="C1171" s="195" t="s">
        <v>1425</v>
      </c>
      <c r="D1171" s="196">
        <v>89712</v>
      </c>
      <c r="E1171" s="195" t="s">
        <v>181</v>
      </c>
      <c r="F1171" s="195" t="s">
        <v>1359</v>
      </c>
      <c r="G1171" s="634" t="s">
        <v>341</v>
      </c>
      <c r="H1171" s="634"/>
      <c r="I1171" s="197" t="s">
        <v>188</v>
      </c>
      <c r="J1171" s="198">
        <v>1</v>
      </c>
      <c r="K1171" s="238">
        <v>27.9</v>
      </c>
      <c r="L1171" s="238">
        <v>27.9</v>
      </c>
    </row>
    <row r="1172" spans="3:12" ht="37.5" x14ac:dyDescent="0.3">
      <c r="C1172" s="195" t="s">
        <v>1425</v>
      </c>
      <c r="D1172" s="196">
        <v>89731</v>
      </c>
      <c r="E1172" s="195" t="s">
        <v>181</v>
      </c>
      <c r="F1172" s="195" t="s">
        <v>1360</v>
      </c>
      <c r="G1172" s="634" t="s">
        <v>341</v>
      </c>
      <c r="H1172" s="634"/>
      <c r="I1172" s="197" t="s">
        <v>175</v>
      </c>
      <c r="J1172" s="198">
        <v>1.4222999999999999</v>
      </c>
      <c r="K1172" s="238">
        <v>15.7</v>
      </c>
      <c r="L1172" s="238">
        <v>22.33</v>
      </c>
    </row>
    <row r="1173" spans="3:12" ht="37.5" x14ac:dyDescent="0.3">
      <c r="C1173" s="195" t="s">
        <v>1425</v>
      </c>
      <c r="D1173" s="196">
        <v>89732</v>
      </c>
      <c r="E1173" s="195" t="s">
        <v>181</v>
      </c>
      <c r="F1173" s="195" t="s">
        <v>1361</v>
      </c>
      <c r="G1173" s="634" t="s">
        <v>341</v>
      </c>
      <c r="H1173" s="634"/>
      <c r="I1173" s="197" t="s">
        <v>175</v>
      </c>
      <c r="J1173" s="198">
        <v>1.4991000000000001</v>
      </c>
      <c r="K1173" s="238">
        <v>16.670000000000002</v>
      </c>
      <c r="L1173" s="238">
        <v>24.98</v>
      </c>
    </row>
    <row r="1174" spans="3:12" ht="37.5" x14ac:dyDescent="0.3">
      <c r="C1174" s="195" t="s">
        <v>1425</v>
      </c>
      <c r="D1174" s="196">
        <v>89753</v>
      </c>
      <c r="E1174" s="195" t="s">
        <v>181</v>
      </c>
      <c r="F1174" s="195" t="s">
        <v>1362</v>
      </c>
      <c r="G1174" s="634" t="s">
        <v>341</v>
      </c>
      <c r="H1174" s="634"/>
      <c r="I1174" s="197" t="s">
        <v>175</v>
      </c>
      <c r="J1174" s="198">
        <v>1.2919</v>
      </c>
      <c r="K1174" s="238">
        <v>9.68</v>
      </c>
      <c r="L1174" s="238">
        <v>12.5</v>
      </c>
    </row>
    <row r="1175" spans="3:12" ht="37.5" x14ac:dyDescent="0.3">
      <c r="C1175" s="195" t="s">
        <v>1425</v>
      </c>
      <c r="D1175" s="196">
        <v>89784</v>
      </c>
      <c r="E1175" s="195" t="s">
        <v>181</v>
      </c>
      <c r="F1175" s="195" t="s">
        <v>1363</v>
      </c>
      <c r="G1175" s="634" t="s">
        <v>341</v>
      </c>
      <c r="H1175" s="634"/>
      <c r="I1175" s="197" t="s">
        <v>175</v>
      </c>
      <c r="J1175" s="198">
        <v>7.0000000000000007E-2</v>
      </c>
      <c r="K1175" s="238">
        <v>26.53</v>
      </c>
      <c r="L1175" s="238">
        <v>1.85</v>
      </c>
    </row>
    <row r="1176" spans="3:12" ht="37.5" x14ac:dyDescent="0.3">
      <c r="C1176" s="195" t="s">
        <v>1425</v>
      </c>
      <c r="D1176" s="196">
        <v>89813</v>
      </c>
      <c r="E1176" s="195" t="s">
        <v>181</v>
      </c>
      <c r="F1176" s="195" t="s">
        <v>1364</v>
      </c>
      <c r="G1176" s="634" t="s">
        <v>341</v>
      </c>
      <c r="H1176" s="634"/>
      <c r="I1176" s="197" t="s">
        <v>175</v>
      </c>
      <c r="J1176" s="198">
        <v>2.7799999999999998E-2</v>
      </c>
      <c r="K1176" s="238">
        <v>6.84</v>
      </c>
      <c r="L1176" s="238">
        <v>0.19</v>
      </c>
    </row>
    <row r="1177" spans="3:12" ht="25" x14ac:dyDescent="0.3">
      <c r="C1177" s="195" t="s">
        <v>1425</v>
      </c>
      <c r="D1177" s="196">
        <v>90437</v>
      </c>
      <c r="E1177" s="195" t="s">
        <v>181</v>
      </c>
      <c r="F1177" s="195" t="s">
        <v>398</v>
      </c>
      <c r="G1177" s="634" t="s">
        <v>341</v>
      </c>
      <c r="H1177" s="634"/>
      <c r="I1177" s="197" t="s">
        <v>175</v>
      </c>
      <c r="J1177" s="198">
        <v>0.17180000000000001</v>
      </c>
      <c r="K1177" s="238">
        <v>29.83</v>
      </c>
      <c r="L1177" s="238">
        <v>5.12</v>
      </c>
    </row>
    <row r="1178" spans="3:12" ht="25" x14ac:dyDescent="0.3">
      <c r="C1178" s="195" t="s">
        <v>1425</v>
      </c>
      <c r="D1178" s="196">
        <v>90454</v>
      </c>
      <c r="E1178" s="195" t="s">
        <v>181</v>
      </c>
      <c r="F1178" s="195" t="s">
        <v>395</v>
      </c>
      <c r="G1178" s="634" t="s">
        <v>341</v>
      </c>
      <c r="H1178" s="634"/>
      <c r="I1178" s="197" t="s">
        <v>175</v>
      </c>
      <c r="J1178" s="198">
        <v>4.2099999999999999E-2</v>
      </c>
      <c r="K1178" s="238">
        <v>5.44</v>
      </c>
      <c r="L1178" s="238">
        <v>0.22</v>
      </c>
    </row>
    <row r="1179" spans="3:12" ht="37.5" x14ac:dyDescent="0.3">
      <c r="C1179" s="195" t="s">
        <v>1425</v>
      </c>
      <c r="D1179" s="196">
        <v>90467</v>
      </c>
      <c r="E1179" s="195" t="s">
        <v>181</v>
      </c>
      <c r="F1179" s="195" t="s">
        <v>414</v>
      </c>
      <c r="G1179" s="634" t="s">
        <v>341</v>
      </c>
      <c r="H1179" s="634"/>
      <c r="I1179" s="197" t="s">
        <v>188</v>
      </c>
      <c r="J1179" s="198">
        <v>0.1074</v>
      </c>
      <c r="K1179" s="238">
        <v>18.79</v>
      </c>
      <c r="L1179" s="238">
        <v>2.0099999999999998</v>
      </c>
    </row>
    <row r="1180" spans="3:12" ht="50" x14ac:dyDescent="0.3">
      <c r="C1180" s="195" t="s">
        <v>1425</v>
      </c>
      <c r="D1180" s="196">
        <v>91186</v>
      </c>
      <c r="E1180" s="195" t="s">
        <v>181</v>
      </c>
      <c r="F1180" s="195" t="s">
        <v>397</v>
      </c>
      <c r="G1180" s="634" t="s">
        <v>341</v>
      </c>
      <c r="H1180" s="634"/>
      <c r="I1180" s="197" t="s">
        <v>188</v>
      </c>
      <c r="J1180" s="198">
        <v>3.5299999999999998E-2</v>
      </c>
      <c r="K1180" s="238">
        <v>5.16</v>
      </c>
      <c r="L1180" s="238">
        <v>0.18</v>
      </c>
    </row>
    <row r="1181" spans="3:12" ht="25" x14ac:dyDescent="0.3">
      <c r="C1181" s="195" t="s">
        <v>1425</v>
      </c>
      <c r="D1181" s="196">
        <v>91191</v>
      </c>
      <c r="E1181" s="195" t="s">
        <v>181</v>
      </c>
      <c r="F1181" s="195" t="s">
        <v>396</v>
      </c>
      <c r="G1181" s="634" t="s">
        <v>341</v>
      </c>
      <c r="H1181" s="634"/>
      <c r="I1181" s="197" t="s">
        <v>175</v>
      </c>
      <c r="J1181" s="198">
        <v>0.17180000000000001</v>
      </c>
      <c r="K1181" s="238">
        <v>4.8</v>
      </c>
      <c r="L1181" s="238">
        <v>0.82</v>
      </c>
    </row>
    <row r="1182" spans="3:12" ht="25" x14ac:dyDescent="0.3">
      <c r="C1182" s="195" t="s">
        <v>1425</v>
      </c>
      <c r="D1182" s="196">
        <v>91222</v>
      </c>
      <c r="E1182" s="195" t="s">
        <v>181</v>
      </c>
      <c r="F1182" s="195" t="s">
        <v>415</v>
      </c>
      <c r="G1182" s="634" t="s">
        <v>341</v>
      </c>
      <c r="H1182" s="634"/>
      <c r="I1182" s="197" t="s">
        <v>188</v>
      </c>
      <c r="J1182" s="198">
        <v>0.1074</v>
      </c>
      <c r="K1182" s="238">
        <v>12.01</v>
      </c>
      <c r="L1182" s="238">
        <v>1.28</v>
      </c>
    </row>
    <row r="1183" spans="3:12" x14ac:dyDescent="0.3">
      <c r="C1183" s="96"/>
      <c r="D1183" s="96"/>
      <c r="E1183" s="96"/>
      <c r="F1183" s="96"/>
      <c r="G1183" s="96" t="s">
        <v>170</v>
      </c>
      <c r="H1183" s="97">
        <v>18.442801217920834</v>
      </c>
      <c r="I1183" s="96" t="s">
        <v>171</v>
      </c>
      <c r="J1183" s="97">
        <v>15.48</v>
      </c>
      <c r="K1183" s="96" t="s">
        <v>172</v>
      </c>
      <c r="L1183" s="97">
        <v>33.92</v>
      </c>
    </row>
    <row r="1184" spans="3:12" ht="25" x14ac:dyDescent="0.3">
      <c r="C1184" s="96"/>
      <c r="D1184" s="96"/>
      <c r="E1184" s="96"/>
      <c r="F1184" s="96"/>
      <c r="G1184" s="96" t="s">
        <v>173</v>
      </c>
      <c r="H1184" s="97">
        <v>22.33</v>
      </c>
      <c r="I1184" s="96"/>
      <c r="J1184" s="635" t="s">
        <v>174</v>
      </c>
      <c r="K1184" s="635"/>
      <c r="L1184" s="97">
        <v>121.71</v>
      </c>
    </row>
    <row r="1185" spans="3:12" ht="14.5" thickBot="1" x14ac:dyDescent="0.35">
      <c r="C1185" s="199"/>
      <c r="D1185" s="199"/>
      <c r="E1185" s="199"/>
      <c r="F1185" s="199"/>
      <c r="G1185" s="199"/>
      <c r="H1185" s="199"/>
      <c r="I1185" s="199"/>
      <c r="J1185" s="200"/>
      <c r="K1185" s="199"/>
      <c r="L1185" s="212"/>
    </row>
    <row r="1186" spans="3:12" ht="14.5" thickTop="1" x14ac:dyDescent="0.3">
      <c r="C1186" s="201"/>
      <c r="D1186" s="201"/>
      <c r="E1186" s="201"/>
      <c r="F1186" s="201"/>
      <c r="G1186" s="201"/>
      <c r="H1186" s="201"/>
      <c r="I1186" s="201"/>
      <c r="J1186" s="201"/>
      <c r="K1186" s="201"/>
      <c r="L1186" s="201"/>
    </row>
    <row r="1187" spans="3:12" x14ac:dyDescent="0.3">
      <c r="C1187" s="192" t="s">
        <v>1024</v>
      </c>
      <c r="D1187" s="193" t="s">
        <v>160</v>
      </c>
      <c r="E1187" s="192" t="s">
        <v>161</v>
      </c>
      <c r="F1187" s="192" t="s">
        <v>162</v>
      </c>
      <c r="G1187" s="636" t="s">
        <v>163</v>
      </c>
      <c r="H1187" s="636"/>
      <c r="I1187" s="194" t="s">
        <v>164</v>
      </c>
      <c r="J1187" s="193" t="s">
        <v>158</v>
      </c>
      <c r="K1187" s="193" t="s">
        <v>165</v>
      </c>
      <c r="L1187" s="193" t="s">
        <v>166</v>
      </c>
    </row>
    <row r="1188" spans="3:12" ht="52" x14ac:dyDescent="0.3">
      <c r="C1188" s="206" t="s">
        <v>167</v>
      </c>
      <c r="D1188" s="207">
        <v>91795</v>
      </c>
      <c r="E1188" s="206" t="s">
        <v>181</v>
      </c>
      <c r="F1188" s="206" t="s">
        <v>219</v>
      </c>
      <c r="G1188" s="637" t="s">
        <v>341</v>
      </c>
      <c r="H1188" s="637"/>
      <c r="I1188" s="208" t="s">
        <v>188</v>
      </c>
      <c r="J1188" s="209">
        <v>1</v>
      </c>
      <c r="K1188" s="239">
        <v>76.44</v>
      </c>
      <c r="L1188" s="239">
        <v>76.44</v>
      </c>
    </row>
    <row r="1189" spans="3:12" ht="37.5" x14ac:dyDescent="0.3">
      <c r="C1189" s="195" t="s">
        <v>1425</v>
      </c>
      <c r="D1189" s="196">
        <v>89714</v>
      </c>
      <c r="E1189" s="195" t="s">
        <v>181</v>
      </c>
      <c r="F1189" s="195" t="s">
        <v>1344</v>
      </c>
      <c r="G1189" s="634" t="s">
        <v>341</v>
      </c>
      <c r="H1189" s="634"/>
      <c r="I1189" s="197" t="s">
        <v>188</v>
      </c>
      <c r="J1189" s="198">
        <v>0.18459999999999999</v>
      </c>
      <c r="K1189" s="238">
        <v>38.81</v>
      </c>
      <c r="L1189" s="238">
        <v>7.16</v>
      </c>
    </row>
    <row r="1190" spans="3:12" ht="37.5" x14ac:dyDescent="0.3">
      <c r="C1190" s="195" t="s">
        <v>1425</v>
      </c>
      <c r="D1190" s="196">
        <v>89746</v>
      </c>
      <c r="E1190" s="195" t="s">
        <v>181</v>
      </c>
      <c r="F1190" s="195" t="s">
        <v>1345</v>
      </c>
      <c r="G1190" s="634" t="s">
        <v>341</v>
      </c>
      <c r="H1190" s="634"/>
      <c r="I1190" s="197" t="s">
        <v>175</v>
      </c>
      <c r="J1190" s="198">
        <v>6.5299999999999997E-2</v>
      </c>
      <c r="K1190" s="238">
        <v>31.54</v>
      </c>
      <c r="L1190" s="238">
        <v>2.0499999999999998</v>
      </c>
    </row>
    <row r="1191" spans="3:12" ht="37.5" x14ac:dyDescent="0.3">
      <c r="C1191" s="195" t="s">
        <v>1425</v>
      </c>
      <c r="D1191" s="196">
        <v>89748</v>
      </c>
      <c r="E1191" s="195" t="s">
        <v>181</v>
      </c>
      <c r="F1191" s="195" t="s">
        <v>1346</v>
      </c>
      <c r="G1191" s="634" t="s">
        <v>341</v>
      </c>
      <c r="H1191" s="634"/>
      <c r="I1191" s="197" t="s">
        <v>175</v>
      </c>
      <c r="J1191" s="198">
        <v>0.2122</v>
      </c>
      <c r="K1191" s="238">
        <v>50.39</v>
      </c>
      <c r="L1191" s="238">
        <v>10.69</v>
      </c>
    </row>
    <row r="1192" spans="3:12" ht="37.5" x14ac:dyDescent="0.3">
      <c r="C1192" s="195" t="s">
        <v>1425</v>
      </c>
      <c r="D1192" s="196">
        <v>89778</v>
      </c>
      <c r="E1192" s="195" t="s">
        <v>181</v>
      </c>
      <c r="F1192" s="195" t="s">
        <v>1347</v>
      </c>
      <c r="G1192" s="634" t="s">
        <v>341</v>
      </c>
      <c r="H1192" s="634"/>
      <c r="I1192" s="197" t="s">
        <v>175</v>
      </c>
      <c r="J1192" s="198">
        <v>9.8199999999999996E-2</v>
      </c>
      <c r="K1192" s="238">
        <v>19.239999999999998</v>
      </c>
      <c r="L1192" s="238">
        <v>1.88</v>
      </c>
    </row>
    <row r="1193" spans="3:12" ht="37.5" x14ac:dyDescent="0.3">
      <c r="C1193" s="195" t="s">
        <v>1425</v>
      </c>
      <c r="D1193" s="196">
        <v>89796</v>
      </c>
      <c r="E1193" s="195" t="s">
        <v>181</v>
      </c>
      <c r="F1193" s="195" t="s">
        <v>1348</v>
      </c>
      <c r="G1193" s="634" t="s">
        <v>341</v>
      </c>
      <c r="H1193" s="634"/>
      <c r="I1193" s="197" t="s">
        <v>175</v>
      </c>
      <c r="J1193" s="198">
        <v>4.7800000000000002E-2</v>
      </c>
      <c r="K1193" s="238">
        <v>49.05</v>
      </c>
      <c r="L1193" s="238">
        <v>2.34</v>
      </c>
    </row>
    <row r="1194" spans="3:12" ht="37.5" x14ac:dyDescent="0.3">
      <c r="C1194" s="195" t="s">
        <v>1425</v>
      </c>
      <c r="D1194" s="196">
        <v>89797</v>
      </c>
      <c r="E1194" s="195" t="s">
        <v>181</v>
      </c>
      <c r="F1194" s="195" t="s">
        <v>1349</v>
      </c>
      <c r="G1194" s="634" t="s">
        <v>341</v>
      </c>
      <c r="H1194" s="634"/>
      <c r="I1194" s="197" t="s">
        <v>175</v>
      </c>
      <c r="J1194" s="198">
        <v>0.1086</v>
      </c>
      <c r="K1194" s="238">
        <v>59.73</v>
      </c>
      <c r="L1194" s="238">
        <v>6.48</v>
      </c>
    </row>
    <row r="1195" spans="3:12" ht="37.5" x14ac:dyDescent="0.3">
      <c r="C1195" s="195" t="s">
        <v>1425</v>
      </c>
      <c r="D1195" s="196">
        <v>89800</v>
      </c>
      <c r="E1195" s="195" t="s">
        <v>181</v>
      </c>
      <c r="F1195" s="195" t="s">
        <v>1350</v>
      </c>
      <c r="G1195" s="634" t="s">
        <v>341</v>
      </c>
      <c r="H1195" s="634"/>
      <c r="I1195" s="197" t="s">
        <v>188</v>
      </c>
      <c r="J1195" s="198">
        <v>0.56100000000000005</v>
      </c>
      <c r="K1195" s="238">
        <v>31.5</v>
      </c>
      <c r="L1195" s="238">
        <v>17.670000000000002</v>
      </c>
    </row>
    <row r="1196" spans="3:12" ht="37.5" x14ac:dyDescent="0.3">
      <c r="C1196" s="195" t="s">
        <v>1425</v>
      </c>
      <c r="D1196" s="196">
        <v>89810</v>
      </c>
      <c r="E1196" s="195" t="s">
        <v>181</v>
      </c>
      <c r="F1196" s="195" t="s">
        <v>1351</v>
      </c>
      <c r="G1196" s="634" t="s">
        <v>341</v>
      </c>
      <c r="H1196" s="634"/>
      <c r="I1196" s="197" t="s">
        <v>175</v>
      </c>
      <c r="J1196" s="198">
        <v>8.5000000000000006E-3</v>
      </c>
      <c r="K1196" s="238">
        <v>32.53</v>
      </c>
      <c r="L1196" s="238">
        <v>0.27</v>
      </c>
    </row>
    <row r="1197" spans="3:12" ht="37.5" x14ac:dyDescent="0.3">
      <c r="C1197" s="195" t="s">
        <v>1425</v>
      </c>
      <c r="D1197" s="196">
        <v>89821</v>
      </c>
      <c r="E1197" s="195" t="s">
        <v>181</v>
      </c>
      <c r="F1197" s="195" t="s">
        <v>1352</v>
      </c>
      <c r="G1197" s="634" t="s">
        <v>341</v>
      </c>
      <c r="H1197" s="634"/>
      <c r="I1197" s="197" t="s">
        <v>175</v>
      </c>
      <c r="J1197" s="198">
        <v>0.2392</v>
      </c>
      <c r="K1197" s="238">
        <v>19.899999999999999</v>
      </c>
      <c r="L1197" s="238">
        <v>4.76</v>
      </c>
    </row>
    <row r="1198" spans="3:12" ht="37.5" x14ac:dyDescent="0.3">
      <c r="C1198" s="195" t="s">
        <v>1425</v>
      </c>
      <c r="D1198" s="196">
        <v>89833</v>
      </c>
      <c r="E1198" s="195" t="s">
        <v>181</v>
      </c>
      <c r="F1198" s="195" t="s">
        <v>1353</v>
      </c>
      <c r="G1198" s="634" t="s">
        <v>341</v>
      </c>
      <c r="H1198" s="634"/>
      <c r="I1198" s="197" t="s">
        <v>175</v>
      </c>
      <c r="J1198" s="198">
        <v>5.9799999999999999E-2</v>
      </c>
      <c r="K1198" s="238">
        <v>50.37</v>
      </c>
      <c r="L1198" s="238">
        <v>3.01</v>
      </c>
    </row>
    <row r="1199" spans="3:12" ht="37.5" x14ac:dyDescent="0.3">
      <c r="C1199" s="195" t="s">
        <v>1425</v>
      </c>
      <c r="D1199" s="196">
        <v>89834</v>
      </c>
      <c r="E1199" s="195" t="s">
        <v>181</v>
      </c>
      <c r="F1199" s="195" t="s">
        <v>1354</v>
      </c>
      <c r="G1199" s="634" t="s">
        <v>341</v>
      </c>
      <c r="H1199" s="634"/>
      <c r="I1199" s="197" t="s">
        <v>175</v>
      </c>
      <c r="J1199" s="198">
        <v>3.1099999999999999E-2</v>
      </c>
      <c r="K1199" s="238">
        <v>61.05</v>
      </c>
      <c r="L1199" s="238">
        <v>1.89</v>
      </c>
    </row>
    <row r="1200" spans="3:12" ht="25" x14ac:dyDescent="0.3">
      <c r="C1200" s="195" t="s">
        <v>1425</v>
      </c>
      <c r="D1200" s="196">
        <v>89848</v>
      </c>
      <c r="E1200" s="195" t="s">
        <v>181</v>
      </c>
      <c r="F1200" s="195" t="s">
        <v>1355</v>
      </c>
      <c r="G1200" s="634" t="s">
        <v>341</v>
      </c>
      <c r="H1200" s="634"/>
      <c r="I1200" s="197" t="s">
        <v>188</v>
      </c>
      <c r="J1200" s="198">
        <v>0.25440000000000002</v>
      </c>
      <c r="K1200" s="238">
        <v>30.55</v>
      </c>
      <c r="L1200" s="238">
        <v>7.77</v>
      </c>
    </row>
    <row r="1201" spans="3:12" ht="37.5" x14ac:dyDescent="0.3">
      <c r="C1201" s="195" t="s">
        <v>1425</v>
      </c>
      <c r="D1201" s="196">
        <v>89851</v>
      </c>
      <c r="E1201" s="195" t="s">
        <v>181</v>
      </c>
      <c r="F1201" s="195" t="s">
        <v>1356</v>
      </c>
      <c r="G1201" s="634" t="s">
        <v>341</v>
      </c>
      <c r="H1201" s="634"/>
      <c r="I1201" s="197" t="s">
        <v>175</v>
      </c>
      <c r="J1201" s="198">
        <v>1.78E-2</v>
      </c>
      <c r="K1201" s="238">
        <v>34.950000000000003</v>
      </c>
      <c r="L1201" s="238">
        <v>0.62</v>
      </c>
    </row>
    <row r="1202" spans="3:12" ht="37.5" x14ac:dyDescent="0.3">
      <c r="C1202" s="195" t="s">
        <v>1425</v>
      </c>
      <c r="D1202" s="196">
        <v>89856</v>
      </c>
      <c r="E1202" s="195" t="s">
        <v>181</v>
      </c>
      <c r="F1202" s="195" t="s">
        <v>1357</v>
      </c>
      <c r="G1202" s="634" t="s">
        <v>341</v>
      </c>
      <c r="H1202" s="634"/>
      <c r="I1202" s="197" t="s">
        <v>175</v>
      </c>
      <c r="J1202" s="198">
        <v>0.12670000000000001</v>
      </c>
      <c r="K1202" s="238">
        <v>21.51</v>
      </c>
      <c r="L1202" s="238">
        <v>2.72</v>
      </c>
    </row>
    <row r="1203" spans="3:12" ht="37.5" x14ac:dyDescent="0.3">
      <c r="C1203" s="195" t="s">
        <v>1425</v>
      </c>
      <c r="D1203" s="196">
        <v>89861</v>
      </c>
      <c r="E1203" s="195" t="s">
        <v>181</v>
      </c>
      <c r="F1203" s="195" t="s">
        <v>1358</v>
      </c>
      <c r="G1203" s="634" t="s">
        <v>341</v>
      </c>
      <c r="H1203" s="634"/>
      <c r="I1203" s="197" t="s">
        <v>175</v>
      </c>
      <c r="J1203" s="198">
        <v>8.0000000000000004E-4</v>
      </c>
      <c r="K1203" s="238">
        <v>64.28</v>
      </c>
      <c r="L1203" s="238">
        <v>0.05</v>
      </c>
    </row>
    <row r="1204" spans="3:12" x14ac:dyDescent="0.3">
      <c r="C1204" s="195" t="s">
        <v>1425</v>
      </c>
      <c r="D1204" s="196">
        <v>90438</v>
      </c>
      <c r="E1204" s="195" t="s">
        <v>181</v>
      </c>
      <c r="F1204" s="195" t="s">
        <v>410</v>
      </c>
      <c r="G1204" s="634" t="s">
        <v>341</v>
      </c>
      <c r="H1204" s="634"/>
      <c r="I1204" s="197" t="s">
        <v>175</v>
      </c>
      <c r="J1204" s="198">
        <v>9.9949999999999997E-2</v>
      </c>
      <c r="K1204" s="238">
        <v>42.76</v>
      </c>
      <c r="L1204" s="238">
        <v>4.2699999999999996</v>
      </c>
    </row>
    <row r="1205" spans="3:12" ht="25" x14ac:dyDescent="0.3">
      <c r="C1205" s="195" t="s">
        <v>1425</v>
      </c>
      <c r="D1205" s="196">
        <v>90455</v>
      </c>
      <c r="E1205" s="195" t="s">
        <v>181</v>
      </c>
      <c r="F1205" s="195" t="s">
        <v>413</v>
      </c>
      <c r="G1205" s="634" t="s">
        <v>341</v>
      </c>
      <c r="H1205" s="634"/>
      <c r="I1205" s="197" t="s">
        <v>175</v>
      </c>
      <c r="J1205" s="198">
        <v>0.23230000000000001</v>
      </c>
      <c r="K1205" s="238">
        <v>6.73</v>
      </c>
      <c r="L1205" s="238">
        <v>1.56</v>
      </c>
    </row>
    <row r="1206" spans="3:12" ht="37.5" x14ac:dyDescent="0.3">
      <c r="C1206" s="195" t="s">
        <v>1425</v>
      </c>
      <c r="D1206" s="196">
        <v>91187</v>
      </c>
      <c r="E1206" s="195" t="s">
        <v>181</v>
      </c>
      <c r="F1206" s="195" t="s">
        <v>411</v>
      </c>
      <c r="G1206" s="634" t="s">
        <v>341</v>
      </c>
      <c r="H1206" s="634"/>
      <c r="I1206" s="197" t="s">
        <v>188</v>
      </c>
      <c r="J1206" s="198">
        <v>0.1239</v>
      </c>
      <c r="K1206" s="238">
        <v>5.9</v>
      </c>
      <c r="L1206" s="238">
        <v>0.73</v>
      </c>
    </row>
    <row r="1207" spans="3:12" ht="25" x14ac:dyDescent="0.3">
      <c r="C1207" s="195" t="s">
        <v>1425</v>
      </c>
      <c r="D1207" s="196">
        <v>91192</v>
      </c>
      <c r="E1207" s="195" t="s">
        <v>181</v>
      </c>
      <c r="F1207" s="195" t="s">
        <v>412</v>
      </c>
      <c r="G1207" s="634" t="s">
        <v>341</v>
      </c>
      <c r="H1207" s="634"/>
      <c r="I1207" s="197" t="s">
        <v>175</v>
      </c>
      <c r="J1207" s="198">
        <v>9.9500000000000005E-2</v>
      </c>
      <c r="K1207" s="238">
        <v>5.3</v>
      </c>
      <c r="L1207" s="238">
        <v>0.52</v>
      </c>
    </row>
    <row r="1208" spans="3:12" x14ac:dyDescent="0.3">
      <c r="C1208" s="96"/>
      <c r="D1208" s="96"/>
      <c r="E1208" s="96"/>
      <c r="F1208" s="96"/>
      <c r="G1208" s="96" t="s">
        <v>170</v>
      </c>
      <c r="H1208" s="97">
        <v>10.96128751631144</v>
      </c>
      <c r="I1208" s="96" t="s">
        <v>171</v>
      </c>
      <c r="J1208" s="97">
        <v>9.1999999999999993</v>
      </c>
      <c r="K1208" s="96" t="s">
        <v>172</v>
      </c>
      <c r="L1208" s="97">
        <v>20.16</v>
      </c>
    </row>
    <row r="1209" spans="3:12" ht="25" x14ac:dyDescent="0.3">
      <c r="C1209" s="96"/>
      <c r="D1209" s="96"/>
      <c r="E1209" s="96"/>
      <c r="F1209" s="96"/>
      <c r="G1209" s="96" t="s">
        <v>173</v>
      </c>
      <c r="H1209" s="97">
        <v>17.170000000000002</v>
      </c>
      <c r="I1209" s="96"/>
      <c r="J1209" s="635" t="s">
        <v>174</v>
      </c>
      <c r="K1209" s="635"/>
      <c r="L1209" s="97">
        <v>93.61</v>
      </c>
    </row>
    <row r="1210" spans="3:12" ht="14.5" thickBot="1" x14ac:dyDescent="0.35">
      <c r="C1210" s="199"/>
      <c r="D1210" s="199"/>
      <c r="E1210" s="199"/>
      <c r="F1210" s="199"/>
      <c r="G1210" s="199"/>
      <c r="H1210" s="199"/>
      <c r="I1210" s="199"/>
      <c r="J1210" s="200"/>
      <c r="K1210" s="199"/>
      <c r="L1210" s="212"/>
    </row>
    <row r="1211" spans="3:12" ht="14.5" thickTop="1" x14ac:dyDescent="0.3">
      <c r="C1211" s="201"/>
      <c r="D1211" s="201"/>
      <c r="E1211" s="201"/>
      <c r="F1211" s="201"/>
      <c r="G1211" s="201"/>
      <c r="H1211" s="201"/>
      <c r="I1211" s="201"/>
      <c r="J1211" s="201"/>
      <c r="K1211" s="201"/>
      <c r="L1211" s="201"/>
    </row>
    <row r="1212" spans="3:12" x14ac:dyDescent="0.3">
      <c r="C1212" s="192" t="s">
        <v>1025</v>
      </c>
      <c r="D1212" s="193" t="s">
        <v>160</v>
      </c>
      <c r="E1212" s="192" t="s">
        <v>161</v>
      </c>
      <c r="F1212" s="192" t="s">
        <v>162</v>
      </c>
      <c r="G1212" s="636" t="s">
        <v>163</v>
      </c>
      <c r="H1212" s="636"/>
      <c r="I1212" s="194" t="s">
        <v>164</v>
      </c>
      <c r="J1212" s="193" t="s">
        <v>158</v>
      </c>
      <c r="K1212" s="193" t="s">
        <v>165</v>
      </c>
      <c r="L1212" s="193" t="s">
        <v>166</v>
      </c>
    </row>
    <row r="1213" spans="3:12" ht="39" x14ac:dyDescent="0.3">
      <c r="C1213" s="206" t="s">
        <v>167</v>
      </c>
      <c r="D1213" s="207">
        <v>104327</v>
      </c>
      <c r="E1213" s="206" t="s">
        <v>181</v>
      </c>
      <c r="F1213" s="206" t="s">
        <v>1526</v>
      </c>
      <c r="G1213" s="637" t="s">
        <v>341</v>
      </c>
      <c r="H1213" s="637"/>
      <c r="I1213" s="208" t="s">
        <v>175</v>
      </c>
      <c r="J1213" s="209">
        <v>1</v>
      </c>
      <c r="K1213" s="239">
        <v>19.670000000000002</v>
      </c>
      <c r="L1213" s="239">
        <v>19.670000000000002</v>
      </c>
    </row>
    <row r="1214" spans="3:12" ht="25" x14ac:dyDescent="0.3">
      <c r="C1214" s="195" t="s">
        <v>1425</v>
      </c>
      <c r="D1214" s="196">
        <v>88248</v>
      </c>
      <c r="E1214" s="195" t="s">
        <v>181</v>
      </c>
      <c r="F1214" s="195" t="s">
        <v>399</v>
      </c>
      <c r="G1214" s="634" t="s">
        <v>176</v>
      </c>
      <c r="H1214" s="634"/>
      <c r="I1214" s="197" t="s">
        <v>182</v>
      </c>
      <c r="J1214" s="198">
        <v>0.16520000000000001</v>
      </c>
      <c r="K1214" s="238">
        <v>18.149999999999999</v>
      </c>
      <c r="L1214" s="238">
        <v>2.99</v>
      </c>
    </row>
    <row r="1215" spans="3:12" ht="25" x14ac:dyDescent="0.3">
      <c r="C1215" s="195" t="s">
        <v>1425</v>
      </c>
      <c r="D1215" s="196">
        <v>88267</v>
      </c>
      <c r="E1215" s="195" t="s">
        <v>181</v>
      </c>
      <c r="F1215" s="195" t="s">
        <v>280</v>
      </c>
      <c r="G1215" s="634" t="s">
        <v>176</v>
      </c>
      <c r="H1215" s="634"/>
      <c r="I1215" s="197" t="s">
        <v>182</v>
      </c>
      <c r="J1215" s="198">
        <v>0.16520000000000001</v>
      </c>
      <c r="K1215" s="238">
        <v>22.04</v>
      </c>
      <c r="L1215" s="238">
        <v>3.64</v>
      </c>
    </row>
    <row r="1216" spans="3:12" x14ac:dyDescent="0.3">
      <c r="C1216" s="195" t="s">
        <v>177</v>
      </c>
      <c r="D1216" s="196">
        <v>122</v>
      </c>
      <c r="E1216" s="195" t="s">
        <v>181</v>
      </c>
      <c r="F1216" s="195" t="s">
        <v>416</v>
      </c>
      <c r="G1216" s="634" t="s">
        <v>271</v>
      </c>
      <c r="H1216" s="634"/>
      <c r="I1216" s="197" t="s">
        <v>175</v>
      </c>
      <c r="J1216" s="198">
        <v>4.8999999999999998E-3</v>
      </c>
      <c r="K1216" s="238">
        <v>76.94</v>
      </c>
      <c r="L1216" s="238">
        <v>0.37</v>
      </c>
    </row>
    <row r="1217" spans="3:12" ht="25" x14ac:dyDescent="0.3">
      <c r="C1217" s="195" t="s">
        <v>177</v>
      </c>
      <c r="D1217" s="196">
        <v>11743</v>
      </c>
      <c r="E1217" s="195" t="s">
        <v>181</v>
      </c>
      <c r="F1217" s="195" t="s">
        <v>1573</v>
      </c>
      <c r="G1217" s="634" t="s">
        <v>271</v>
      </c>
      <c r="H1217" s="634"/>
      <c r="I1217" s="197" t="s">
        <v>175</v>
      </c>
      <c r="J1217" s="198">
        <v>1</v>
      </c>
      <c r="K1217" s="238">
        <v>11.93</v>
      </c>
      <c r="L1217" s="238">
        <v>11.93</v>
      </c>
    </row>
    <row r="1218" spans="3:12" ht="14" customHeight="1" x14ac:dyDescent="0.3">
      <c r="C1218" s="195" t="s">
        <v>177</v>
      </c>
      <c r="D1218" s="196">
        <v>20083</v>
      </c>
      <c r="E1218" s="195" t="s">
        <v>181</v>
      </c>
      <c r="F1218" s="195" t="s">
        <v>405</v>
      </c>
      <c r="G1218" s="634" t="s">
        <v>271</v>
      </c>
      <c r="H1218" s="634"/>
      <c r="I1218" s="197" t="s">
        <v>175</v>
      </c>
      <c r="J1218" s="198">
        <v>7.4999999999999997E-3</v>
      </c>
      <c r="K1218" s="238">
        <v>87.17</v>
      </c>
      <c r="L1218" s="238">
        <v>0.65</v>
      </c>
    </row>
    <row r="1219" spans="3:12" ht="14" customHeight="1" x14ac:dyDescent="0.3">
      <c r="C1219" s="195" t="s">
        <v>177</v>
      </c>
      <c r="D1219" s="196">
        <v>38383</v>
      </c>
      <c r="E1219" s="195" t="s">
        <v>181</v>
      </c>
      <c r="F1219" s="195" t="s">
        <v>404</v>
      </c>
      <c r="G1219" s="634" t="s">
        <v>271</v>
      </c>
      <c r="H1219" s="634"/>
      <c r="I1219" s="197" t="s">
        <v>175</v>
      </c>
      <c r="J1219" s="198">
        <v>3.5999999999999997E-2</v>
      </c>
      <c r="K1219" s="238">
        <v>2.56</v>
      </c>
      <c r="L1219" s="238">
        <v>0.09</v>
      </c>
    </row>
    <row r="1220" spans="3:12" x14ac:dyDescent="0.3">
      <c r="C1220" s="96"/>
      <c r="D1220" s="96"/>
      <c r="E1220" s="96"/>
      <c r="F1220" s="96"/>
      <c r="G1220" s="96" t="s">
        <v>170</v>
      </c>
      <c r="H1220" s="97">
        <v>2.8164419312744671</v>
      </c>
      <c r="I1220" s="96" t="s">
        <v>171</v>
      </c>
      <c r="J1220" s="97">
        <v>2.36</v>
      </c>
      <c r="K1220" s="96" t="s">
        <v>172</v>
      </c>
      <c r="L1220" s="97">
        <v>5.18</v>
      </c>
    </row>
    <row r="1221" spans="3:12" ht="25" x14ac:dyDescent="0.3">
      <c r="C1221" s="96"/>
      <c r="D1221" s="96"/>
      <c r="E1221" s="96"/>
      <c r="F1221" s="96"/>
      <c r="G1221" s="96" t="s">
        <v>173</v>
      </c>
      <c r="H1221" s="97">
        <v>4.41</v>
      </c>
      <c r="I1221" s="96"/>
      <c r="J1221" s="635" t="s">
        <v>174</v>
      </c>
      <c r="K1221" s="635"/>
      <c r="L1221" s="97">
        <v>24.08</v>
      </c>
    </row>
    <row r="1222" spans="3:12" ht="14.5" thickBot="1" x14ac:dyDescent="0.35">
      <c r="C1222" s="199"/>
      <c r="D1222" s="199"/>
      <c r="E1222" s="199"/>
      <c r="F1222" s="199"/>
      <c r="G1222" s="199"/>
      <c r="H1222" s="199"/>
      <c r="I1222" s="199"/>
      <c r="J1222" s="200"/>
      <c r="K1222" s="199"/>
      <c r="L1222" s="212"/>
    </row>
    <row r="1223" spans="3:12" ht="14.5" thickTop="1" x14ac:dyDescent="0.3">
      <c r="C1223" s="201"/>
      <c r="D1223" s="201"/>
      <c r="E1223" s="201"/>
      <c r="F1223" s="201"/>
      <c r="G1223" s="201"/>
      <c r="H1223" s="201"/>
      <c r="I1223" s="201"/>
      <c r="J1223" s="201"/>
      <c r="K1223" s="201"/>
      <c r="L1223" s="201"/>
    </row>
    <row r="1224" spans="3:12" x14ac:dyDescent="0.3">
      <c r="C1224" s="192" t="s">
        <v>1026</v>
      </c>
      <c r="D1224" s="193" t="s">
        <v>160</v>
      </c>
      <c r="E1224" s="192" t="s">
        <v>161</v>
      </c>
      <c r="F1224" s="192" t="s">
        <v>162</v>
      </c>
      <c r="G1224" s="636" t="s">
        <v>163</v>
      </c>
      <c r="H1224" s="636"/>
      <c r="I1224" s="194" t="s">
        <v>164</v>
      </c>
      <c r="J1224" s="193" t="s">
        <v>158</v>
      </c>
      <c r="K1224" s="193" t="s">
        <v>165</v>
      </c>
      <c r="L1224" s="193" t="s">
        <v>166</v>
      </c>
    </row>
    <row r="1225" spans="3:12" ht="39" x14ac:dyDescent="0.3">
      <c r="C1225" s="206" t="s">
        <v>167</v>
      </c>
      <c r="D1225" s="207" t="s">
        <v>1574</v>
      </c>
      <c r="E1225" s="206" t="s">
        <v>168</v>
      </c>
      <c r="F1225" s="206" t="s">
        <v>986</v>
      </c>
      <c r="G1225" s="637" t="s">
        <v>341</v>
      </c>
      <c r="H1225" s="637"/>
      <c r="I1225" s="208" t="s">
        <v>175</v>
      </c>
      <c r="J1225" s="209">
        <v>1</v>
      </c>
      <c r="K1225" s="239">
        <v>103.92</v>
      </c>
      <c r="L1225" s="239">
        <v>103.92</v>
      </c>
    </row>
    <row r="1226" spans="3:12" ht="25" x14ac:dyDescent="0.3">
      <c r="C1226" s="195" t="s">
        <v>1425</v>
      </c>
      <c r="D1226" s="196">
        <v>88248</v>
      </c>
      <c r="E1226" s="195" t="s">
        <v>181</v>
      </c>
      <c r="F1226" s="195" t="s">
        <v>399</v>
      </c>
      <c r="G1226" s="634" t="s">
        <v>176</v>
      </c>
      <c r="H1226" s="634"/>
      <c r="I1226" s="197" t="s">
        <v>182</v>
      </c>
      <c r="J1226" s="198">
        <v>0.38</v>
      </c>
      <c r="K1226" s="238">
        <v>18.149999999999999</v>
      </c>
      <c r="L1226" s="238">
        <v>6.89</v>
      </c>
    </row>
    <row r="1227" spans="3:12" ht="25" x14ac:dyDescent="0.3">
      <c r="C1227" s="195" t="s">
        <v>1425</v>
      </c>
      <c r="D1227" s="196">
        <v>88267</v>
      </c>
      <c r="E1227" s="195" t="s">
        <v>181</v>
      </c>
      <c r="F1227" s="195" t="s">
        <v>280</v>
      </c>
      <c r="G1227" s="634" t="s">
        <v>176</v>
      </c>
      <c r="H1227" s="634"/>
      <c r="I1227" s="197" t="s">
        <v>182</v>
      </c>
      <c r="J1227" s="198">
        <v>0.38</v>
      </c>
      <c r="K1227" s="238">
        <v>22.04</v>
      </c>
      <c r="L1227" s="238">
        <v>8.3699999999999992</v>
      </c>
    </row>
    <row r="1228" spans="3:12" x14ac:dyDescent="0.3">
      <c r="C1228" s="195" t="s">
        <v>177</v>
      </c>
      <c r="D1228" s="196">
        <v>122</v>
      </c>
      <c r="E1228" s="195" t="s">
        <v>181</v>
      </c>
      <c r="F1228" s="195" t="s">
        <v>416</v>
      </c>
      <c r="G1228" s="634" t="s">
        <v>271</v>
      </c>
      <c r="H1228" s="634"/>
      <c r="I1228" s="197" t="s">
        <v>175</v>
      </c>
      <c r="J1228" s="198">
        <v>1.4800000000000001E-2</v>
      </c>
      <c r="K1228" s="238">
        <v>76.94</v>
      </c>
      <c r="L1228" s="238">
        <v>1.1299999999999999</v>
      </c>
    </row>
    <row r="1229" spans="3:12" x14ac:dyDescent="0.3">
      <c r="C1229" s="195" t="s">
        <v>177</v>
      </c>
      <c r="D1229" s="196">
        <v>297</v>
      </c>
      <c r="E1229" s="195" t="s">
        <v>181</v>
      </c>
      <c r="F1229" s="195" t="s">
        <v>1575</v>
      </c>
      <c r="G1229" s="634" t="s">
        <v>271</v>
      </c>
      <c r="H1229" s="634"/>
      <c r="I1229" s="197" t="s">
        <v>175</v>
      </c>
      <c r="J1229" s="198">
        <v>1</v>
      </c>
      <c r="K1229" s="238">
        <v>3.32</v>
      </c>
      <c r="L1229" s="238">
        <v>3.32</v>
      </c>
    </row>
    <row r="1230" spans="3:12" ht="25" x14ac:dyDescent="0.3">
      <c r="C1230" s="195" t="s">
        <v>177</v>
      </c>
      <c r="D1230" s="196">
        <v>11714</v>
      </c>
      <c r="E1230" s="195" t="s">
        <v>181</v>
      </c>
      <c r="F1230" s="195" t="s">
        <v>1576</v>
      </c>
      <c r="G1230" s="634" t="s">
        <v>271</v>
      </c>
      <c r="H1230" s="634"/>
      <c r="I1230" s="197" t="s">
        <v>175</v>
      </c>
      <c r="J1230" s="198">
        <v>1</v>
      </c>
      <c r="K1230" s="238">
        <v>81.16</v>
      </c>
      <c r="L1230" s="238">
        <v>81.16</v>
      </c>
    </row>
    <row r="1231" spans="3:12" ht="25" x14ac:dyDescent="0.3">
      <c r="C1231" s="195" t="s">
        <v>177</v>
      </c>
      <c r="D1231" s="196">
        <v>20078</v>
      </c>
      <c r="E1231" s="195" t="s">
        <v>181</v>
      </c>
      <c r="F1231" s="195" t="s">
        <v>1577</v>
      </c>
      <c r="G1231" s="634" t="s">
        <v>271</v>
      </c>
      <c r="H1231" s="634"/>
      <c r="I1231" s="197" t="s">
        <v>175</v>
      </c>
      <c r="J1231" s="198">
        <v>0.03</v>
      </c>
      <c r="K1231" s="238">
        <v>31.75</v>
      </c>
      <c r="L1231" s="238">
        <v>0.95</v>
      </c>
    </row>
    <row r="1232" spans="3:12" ht="25" x14ac:dyDescent="0.3">
      <c r="C1232" s="195" t="s">
        <v>177</v>
      </c>
      <c r="D1232" s="196">
        <v>20083</v>
      </c>
      <c r="E1232" s="195" t="s">
        <v>181</v>
      </c>
      <c r="F1232" s="195" t="s">
        <v>405</v>
      </c>
      <c r="G1232" s="634" t="s">
        <v>271</v>
      </c>
      <c r="H1232" s="634"/>
      <c r="I1232" s="197" t="s">
        <v>175</v>
      </c>
      <c r="J1232" s="198">
        <v>2.2499999999999999E-2</v>
      </c>
      <c r="K1232" s="238">
        <v>87.17</v>
      </c>
      <c r="L1232" s="238">
        <v>1.96</v>
      </c>
    </row>
    <row r="1233" spans="3:12" x14ac:dyDescent="0.3">
      <c r="C1233" s="195" t="s">
        <v>177</v>
      </c>
      <c r="D1233" s="196">
        <v>38383</v>
      </c>
      <c r="E1233" s="195" t="s">
        <v>181</v>
      </c>
      <c r="F1233" s="195" t="s">
        <v>404</v>
      </c>
      <c r="G1233" s="634" t="s">
        <v>271</v>
      </c>
      <c r="H1233" s="634"/>
      <c r="I1233" s="197" t="s">
        <v>175</v>
      </c>
      <c r="J1233" s="198">
        <v>5.7000000000000002E-2</v>
      </c>
      <c r="K1233" s="238">
        <v>2.56</v>
      </c>
      <c r="L1233" s="238">
        <v>0.14000000000000001</v>
      </c>
    </row>
    <row r="1234" spans="3:12" x14ac:dyDescent="0.3">
      <c r="C1234" s="96"/>
      <c r="D1234" s="96"/>
      <c r="E1234" s="96"/>
      <c r="F1234" s="96"/>
      <c r="G1234" s="96" t="s">
        <v>170</v>
      </c>
      <c r="H1234" s="97">
        <v>6.4810787298825581</v>
      </c>
      <c r="I1234" s="96" t="s">
        <v>171</v>
      </c>
      <c r="J1234" s="97">
        <v>5.44</v>
      </c>
      <c r="K1234" s="96" t="s">
        <v>172</v>
      </c>
      <c r="L1234" s="97">
        <v>11.92</v>
      </c>
    </row>
    <row r="1235" spans="3:12" ht="25" x14ac:dyDescent="0.3">
      <c r="C1235" s="96"/>
      <c r="D1235" s="96"/>
      <c r="E1235" s="96"/>
      <c r="F1235" s="96"/>
      <c r="G1235" s="96" t="s">
        <v>173</v>
      </c>
      <c r="H1235" s="97">
        <v>23.35</v>
      </c>
      <c r="I1235" s="96"/>
      <c r="J1235" s="635" t="s">
        <v>174</v>
      </c>
      <c r="K1235" s="635"/>
      <c r="L1235" s="97">
        <v>127.27</v>
      </c>
    </row>
    <row r="1236" spans="3:12" ht="14.5" thickBot="1" x14ac:dyDescent="0.35">
      <c r="C1236" s="199"/>
      <c r="D1236" s="199"/>
      <c r="E1236" s="199"/>
      <c r="F1236" s="199"/>
      <c r="G1236" s="199"/>
      <c r="H1236" s="199"/>
      <c r="I1236" s="199"/>
      <c r="J1236" s="200"/>
      <c r="K1236" s="199"/>
      <c r="L1236" s="212"/>
    </row>
    <row r="1237" spans="3:12" ht="14.5" thickTop="1" x14ac:dyDescent="0.3">
      <c r="C1237" s="201"/>
      <c r="D1237" s="201"/>
      <c r="E1237" s="201"/>
      <c r="F1237" s="201"/>
      <c r="G1237" s="201"/>
      <c r="H1237" s="201"/>
      <c r="I1237" s="201"/>
      <c r="J1237" s="201"/>
      <c r="K1237" s="201"/>
      <c r="L1237" s="201"/>
    </row>
    <row r="1238" spans="3:12" x14ac:dyDescent="0.3">
      <c r="C1238" s="192" t="s">
        <v>1027</v>
      </c>
      <c r="D1238" s="193" t="s">
        <v>160</v>
      </c>
      <c r="E1238" s="192" t="s">
        <v>161</v>
      </c>
      <c r="F1238" s="192" t="s">
        <v>162</v>
      </c>
      <c r="G1238" s="636" t="s">
        <v>163</v>
      </c>
      <c r="H1238" s="636"/>
      <c r="I1238" s="194" t="s">
        <v>164</v>
      </c>
      <c r="J1238" s="193" t="s">
        <v>158</v>
      </c>
      <c r="K1238" s="193" t="s">
        <v>165</v>
      </c>
      <c r="L1238" s="193" t="s">
        <v>166</v>
      </c>
    </row>
    <row r="1239" spans="3:12" ht="39" x14ac:dyDescent="0.3">
      <c r="C1239" s="206" t="s">
        <v>167</v>
      </c>
      <c r="D1239" s="207" t="s">
        <v>1578</v>
      </c>
      <c r="E1239" s="206" t="s">
        <v>168</v>
      </c>
      <c r="F1239" s="206" t="s">
        <v>1527</v>
      </c>
      <c r="G1239" s="637" t="s">
        <v>341</v>
      </c>
      <c r="H1239" s="637"/>
      <c r="I1239" s="208" t="s">
        <v>175</v>
      </c>
      <c r="J1239" s="209">
        <v>1</v>
      </c>
      <c r="K1239" s="239">
        <v>268.92</v>
      </c>
      <c r="L1239" s="239">
        <v>268.92</v>
      </c>
    </row>
    <row r="1240" spans="3:12" ht="25" x14ac:dyDescent="0.3">
      <c r="C1240" s="195" t="s">
        <v>1425</v>
      </c>
      <c r="D1240" s="196">
        <v>101616</v>
      </c>
      <c r="E1240" s="195" t="s">
        <v>181</v>
      </c>
      <c r="F1240" s="195" t="s">
        <v>190</v>
      </c>
      <c r="G1240" s="634" t="s">
        <v>283</v>
      </c>
      <c r="H1240" s="634"/>
      <c r="I1240" s="197" t="s">
        <v>180</v>
      </c>
      <c r="J1240" s="198">
        <v>0.64</v>
      </c>
      <c r="K1240" s="238">
        <v>5.0999999999999996</v>
      </c>
      <c r="L1240" s="238">
        <v>3.26</v>
      </c>
    </row>
    <row r="1241" spans="3:12" ht="25" x14ac:dyDescent="0.3">
      <c r="C1241" s="195" t="s">
        <v>1425</v>
      </c>
      <c r="D1241" s="196">
        <v>93358</v>
      </c>
      <c r="E1241" s="195" t="s">
        <v>181</v>
      </c>
      <c r="F1241" s="195" t="s">
        <v>466</v>
      </c>
      <c r="G1241" s="634" t="s">
        <v>283</v>
      </c>
      <c r="H1241" s="634"/>
      <c r="I1241" s="197" t="s">
        <v>189</v>
      </c>
      <c r="J1241" s="198">
        <v>0.7</v>
      </c>
      <c r="K1241" s="238">
        <v>69.86</v>
      </c>
      <c r="L1241" s="238">
        <v>48.9</v>
      </c>
    </row>
    <row r="1242" spans="3:12" ht="37.5" x14ac:dyDescent="0.3">
      <c r="C1242" s="195" t="s">
        <v>1425</v>
      </c>
      <c r="D1242" s="196">
        <v>103330</v>
      </c>
      <c r="E1242" s="195" t="s">
        <v>181</v>
      </c>
      <c r="F1242" s="195" t="s">
        <v>1157</v>
      </c>
      <c r="G1242" s="634" t="s">
        <v>1268</v>
      </c>
      <c r="H1242" s="634"/>
      <c r="I1242" s="197" t="s">
        <v>180</v>
      </c>
      <c r="J1242" s="198">
        <v>1.8</v>
      </c>
      <c r="K1242" s="238">
        <v>85.95</v>
      </c>
      <c r="L1242" s="238">
        <v>154.71</v>
      </c>
    </row>
    <row r="1243" spans="3:12" ht="37.5" x14ac:dyDescent="0.3">
      <c r="C1243" s="195" t="s">
        <v>1425</v>
      </c>
      <c r="D1243" s="196">
        <v>94964</v>
      </c>
      <c r="E1243" s="195" t="s">
        <v>181</v>
      </c>
      <c r="F1243" s="195" t="s">
        <v>1313</v>
      </c>
      <c r="G1243" s="634" t="s">
        <v>268</v>
      </c>
      <c r="H1243" s="634"/>
      <c r="I1243" s="197" t="s">
        <v>189</v>
      </c>
      <c r="J1243" s="198">
        <v>3.2000000000000001E-2</v>
      </c>
      <c r="K1243" s="238">
        <v>539.51</v>
      </c>
      <c r="L1243" s="238">
        <v>17.260000000000002</v>
      </c>
    </row>
    <row r="1244" spans="3:12" ht="50" x14ac:dyDescent="0.3">
      <c r="C1244" s="195" t="s">
        <v>1425</v>
      </c>
      <c r="D1244" s="196">
        <v>87547</v>
      </c>
      <c r="E1244" s="195" t="s">
        <v>181</v>
      </c>
      <c r="F1244" s="195" t="s">
        <v>1579</v>
      </c>
      <c r="G1244" s="634" t="s">
        <v>301</v>
      </c>
      <c r="H1244" s="634"/>
      <c r="I1244" s="197" t="s">
        <v>180</v>
      </c>
      <c r="J1244" s="198">
        <v>1.44</v>
      </c>
      <c r="K1244" s="238">
        <v>22.28</v>
      </c>
      <c r="L1244" s="238">
        <v>32.08</v>
      </c>
    </row>
    <row r="1245" spans="3:12" ht="25" x14ac:dyDescent="0.3">
      <c r="C1245" s="195" t="s">
        <v>1425</v>
      </c>
      <c r="D1245" s="196">
        <v>96617</v>
      </c>
      <c r="E1245" s="195" t="s">
        <v>181</v>
      </c>
      <c r="F1245" s="195" t="s">
        <v>1580</v>
      </c>
      <c r="G1245" s="634" t="s">
        <v>268</v>
      </c>
      <c r="H1245" s="634"/>
      <c r="I1245" s="197" t="s">
        <v>180</v>
      </c>
      <c r="J1245" s="198">
        <v>0.64</v>
      </c>
      <c r="K1245" s="238">
        <v>19.829999999999998</v>
      </c>
      <c r="L1245" s="238">
        <v>12.69</v>
      </c>
    </row>
    <row r="1246" spans="3:12" ht="25" x14ac:dyDescent="0.3">
      <c r="C1246" s="195" t="s">
        <v>177</v>
      </c>
      <c r="D1246" s="196">
        <v>2692</v>
      </c>
      <c r="E1246" s="195" t="s">
        <v>181</v>
      </c>
      <c r="F1246" s="195" t="s">
        <v>289</v>
      </c>
      <c r="G1246" s="634" t="s">
        <v>271</v>
      </c>
      <c r="H1246" s="634"/>
      <c r="I1246" s="197" t="s">
        <v>277</v>
      </c>
      <c r="J1246" s="198">
        <v>2.7000000000000001E-3</v>
      </c>
      <c r="K1246" s="238">
        <v>8.39</v>
      </c>
      <c r="L1246" s="238">
        <v>0.02</v>
      </c>
    </row>
    <row r="1247" spans="3:12" x14ac:dyDescent="0.3">
      <c r="C1247" s="96"/>
      <c r="D1247" s="96"/>
      <c r="E1247" s="96"/>
      <c r="F1247" s="96"/>
      <c r="G1247" s="96" t="s">
        <v>170</v>
      </c>
      <c r="H1247" s="97">
        <v>58.182905611135276</v>
      </c>
      <c r="I1247" s="96" t="s">
        <v>171</v>
      </c>
      <c r="J1247" s="97">
        <v>48.83</v>
      </c>
      <c r="K1247" s="96" t="s">
        <v>172</v>
      </c>
      <c r="L1247" s="97">
        <v>107.01</v>
      </c>
    </row>
    <row r="1248" spans="3:12" ht="25" x14ac:dyDescent="0.3">
      <c r="C1248" s="96"/>
      <c r="D1248" s="96"/>
      <c r="E1248" s="96"/>
      <c r="F1248" s="96"/>
      <c r="G1248" s="96" t="s">
        <v>173</v>
      </c>
      <c r="H1248" s="97">
        <v>60.42</v>
      </c>
      <c r="I1248" s="96"/>
      <c r="J1248" s="635" t="s">
        <v>174</v>
      </c>
      <c r="K1248" s="635"/>
      <c r="L1248" s="97">
        <v>329.34</v>
      </c>
    </row>
    <row r="1249" spans="3:12" ht="14.5" thickBot="1" x14ac:dyDescent="0.35">
      <c r="C1249" s="199"/>
      <c r="D1249" s="199"/>
      <c r="E1249" s="199"/>
      <c r="F1249" s="199"/>
      <c r="G1249" s="199"/>
      <c r="H1249" s="199"/>
      <c r="I1249" s="199"/>
      <c r="J1249" s="200"/>
      <c r="K1249" s="199"/>
      <c r="L1249" s="212"/>
    </row>
    <row r="1250" spans="3:12" ht="14.5" thickTop="1" x14ac:dyDescent="0.3">
      <c r="C1250" s="201"/>
      <c r="D1250" s="201"/>
      <c r="E1250" s="201"/>
      <c r="F1250" s="201"/>
      <c r="G1250" s="201"/>
      <c r="H1250" s="201"/>
      <c r="I1250" s="201"/>
      <c r="J1250" s="201"/>
      <c r="K1250" s="201"/>
      <c r="L1250" s="201"/>
    </row>
    <row r="1251" spans="3:12" x14ac:dyDescent="0.3">
      <c r="C1251" s="192" t="s">
        <v>1028</v>
      </c>
      <c r="D1251" s="193" t="s">
        <v>160</v>
      </c>
      <c r="E1251" s="192" t="s">
        <v>161</v>
      </c>
      <c r="F1251" s="192" t="s">
        <v>162</v>
      </c>
      <c r="G1251" s="636" t="s">
        <v>163</v>
      </c>
      <c r="H1251" s="636"/>
      <c r="I1251" s="194" t="s">
        <v>164</v>
      </c>
      <c r="J1251" s="193" t="s">
        <v>158</v>
      </c>
      <c r="K1251" s="193" t="s">
        <v>165</v>
      </c>
      <c r="L1251" s="193" t="s">
        <v>166</v>
      </c>
    </row>
    <row r="1252" spans="3:12" ht="26" x14ac:dyDescent="0.3">
      <c r="C1252" s="206" t="s">
        <v>167</v>
      </c>
      <c r="D1252" s="207">
        <v>104178</v>
      </c>
      <c r="E1252" s="206" t="s">
        <v>181</v>
      </c>
      <c r="F1252" s="206" t="s">
        <v>1528</v>
      </c>
      <c r="G1252" s="637" t="s">
        <v>341</v>
      </c>
      <c r="H1252" s="637"/>
      <c r="I1252" s="208" t="s">
        <v>175</v>
      </c>
      <c r="J1252" s="209">
        <v>1</v>
      </c>
      <c r="K1252" s="239">
        <v>26.19</v>
      </c>
      <c r="L1252" s="239">
        <v>26.19</v>
      </c>
    </row>
    <row r="1253" spans="3:12" ht="25" x14ac:dyDescent="0.3">
      <c r="C1253" s="195" t="s">
        <v>1425</v>
      </c>
      <c r="D1253" s="196">
        <v>88248</v>
      </c>
      <c r="E1253" s="195" t="s">
        <v>181</v>
      </c>
      <c r="F1253" s="195" t="s">
        <v>399</v>
      </c>
      <c r="G1253" s="634" t="s">
        <v>176</v>
      </c>
      <c r="H1253" s="634"/>
      <c r="I1253" s="197" t="s">
        <v>182</v>
      </c>
      <c r="J1253" s="198">
        <v>6.5000000000000002E-2</v>
      </c>
      <c r="K1253" s="238">
        <v>18.149999999999999</v>
      </c>
      <c r="L1253" s="238">
        <v>1.17</v>
      </c>
    </row>
    <row r="1254" spans="3:12" ht="25" x14ac:dyDescent="0.3">
      <c r="C1254" s="195" t="s">
        <v>1425</v>
      </c>
      <c r="D1254" s="196">
        <v>88267</v>
      </c>
      <c r="E1254" s="195" t="s">
        <v>181</v>
      </c>
      <c r="F1254" s="195" t="s">
        <v>280</v>
      </c>
      <c r="G1254" s="634" t="s">
        <v>176</v>
      </c>
      <c r="H1254" s="634"/>
      <c r="I1254" s="197" t="s">
        <v>182</v>
      </c>
      <c r="J1254" s="198">
        <v>6.5000000000000002E-2</v>
      </c>
      <c r="K1254" s="238">
        <v>22.04</v>
      </c>
      <c r="L1254" s="238">
        <v>1.43</v>
      </c>
    </row>
    <row r="1255" spans="3:12" ht="25" x14ac:dyDescent="0.3">
      <c r="C1255" s="195" t="s">
        <v>177</v>
      </c>
      <c r="D1255" s="196">
        <v>299</v>
      </c>
      <c r="E1255" s="195" t="s">
        <v>181</v>
      </c>
      <c r="F1255" s="195" t="s">
        <v>1581</v>
      </c>
      <c r="G1255" s="634" t="s">
        <v>271</v>
      </c>
      <c r="H1255" s="634"/>
      <c r="I1255" s="197" t="s">
        <v>175</v>
      </c>
      <c r="J1255" s="198">
        <v>1</v>
      </c>
      <c r="K1255" s="238">
        <v>4.6900000000000004</v>
      </c>
      <c r="L1255" s="238">
        <v>4.6900000000000004</v>
      </c>
    </row>
    <row r="1256" spans="3:12" ht="25" x14ac:dyDescent="0.3">
      <c r="C1256" s="195" t="s">
        <v>177</v>
      </c>
      <c r="D1256" s="196">
        <v>20078</v>
      </c>
      <c r="E1256" s="195" t="s">
        <v>181</v>
      </c>
      <c r="F1256" s="195" t="s">
        <v>1577</v>
      </c>
      <c r="G1256" s="634" t="s">
        <v>271</v>
      </c>
      <c r="H1256" s="634"/>
      <c r="I1256" s="197" t="s">
        <v>175</v>
      </c>
      <c r="J1256" s="198">
        <v>5.7500000000000002E-2</v>
      </c>
      <c r="K1256" s="238">
        <v>31.75</v>
      </c>
      <c r="L1256" s="238">
        <v>1.82</v>
      </c>
    </row>
    <row r="1257" spans="3:12" x14ac:dyDescent="0.3">
      <c r="C1257" s="195" t="s">
        <v>177</v>
      </c>
      <c r="D1257" s="196">
        <v>20088</v>
      </c>
      <c r="E1257" s="195" t="s">
        <v>181</v>
      </c>
      <c r="F1257" s="195" t="s">
        <v>1582</v>
      </c>
      <c r="G1257" s="634" t="s">
        <v>271</v>
      </c>
      <c r="H1257" s="634"/>
      <c r="I1257" s="197" t="s">
        <v>175</v>
      </c>
      <c r="J1257" s="198">
        <v>1</v>
      </c>
      <c r="K1257" s="238">
        <v>17.079999999999998</v>
      </c>
      <c r="L1257" s="238">
        <v>17.079999999999998</v>
      </c>
    </row>
    <row r="1258" spans="3:12" x14ac:dyDescent="0.3">
      <c r="C1258" s="96"/>
      <c r="D1258" s="96"/>
      <c r="E1258" s="96"/>
      <c r="F1258" s="96"/>
      <c r="G1258" s="96" t="s">
        <v>170</v>
      </c>
      <c r="H1258" s="97">
        <v>1.1037407568508046</v>
      </c>
      <c r="I1258" s="96" t="s">
        <v>171</v>
      </c>
      <c r="J1258" s="97">
        <v>0.93</v>
      </c>
      <c r="K1258" s="96" t="s">
        <v>172</v>
      </c>
      <c r="L1258" s="97">
        <v>2.0299999999999998</v>
      </c>
    </row>
    <row r="1259" spans="3:12" ht="25" x14ac:dyDescent="0.3">
      <c r="C1259" s="96"/>
      <c r="D1259" s="96"/>
      <c r="E1259" s="96"/>
      <c r="F1259" s="96"/>
      <c r="G1259" s="96" t="s">
        <v>173</v>
      </c>
      <c r="H1259" s="97">
        <v>5.88</v>
      </c>
      <c r="I1259" s="96"/>
      <c r="J1259" s="635" t="s">
        <v>174</v>
      </c>
      <c r="K1259" s="635"/>
      <c r="L1259" s="97">
        <v>32.07</v>
      </c>
    </row>
    <row r="1260" spans="3:12" ht="14.5" thickBot="1" x14ac:dyDescent="0.35">
      <c r="C1260" s="199"/>
      <c r="D1260" s="199"/>
      <c r="E1260" s="199"/>
      <c r="F1260" s="199"/>
      <c r="G1260" s="199"/>
      <c r="H1260" s="199"/>
      <c r="I1260" s="199"/>
      <c r="J1260" s="200"/>
      <c r="K1260" s="199"/>
      <c r="L1260" s="212"/>
    </row>
    <row r="1261" spans="3:12" ht="14.5" thickTop="1" x14ac:dyDescent="0.3">
      <c r="C1261" s="201"/>
      <c r="D1261" s="201"/>
      <c r="E1261" s="201"/>
      <c r="F1261" s="201"/>
      <c r="G1261" s="201"/>
      <c r="H1261" s="201"/>
      <c r="I1261" s="201"/>
      <c r="J1261" s="201"/>
      <c r="K1261" s="201"/>
      <c r="L1261" s="201"/>
    </row>
    <row r="1262" spans="3:12" x14ac:dyDescent="0.3">
      <c r="C1262" s="192" t="s">
        <v>1029</v>
      </c>
      <c r="D1262" s="193" t="s">
        <v>160</v>
      </c>
      <c r="E1262" s="192" t="s">
        <v>161</v>
      </c>
      <c r="F1262" s="192" t="s">
        <v>162</v>
      </c>
      <c r="G1262" s="636" t="s">
        <v>163</v>
      </c>
      <c r="H1262" s="636"/>
      <c r="I1262" s="194" t="s">
        <v>164</v>
      </c>
      <c r="J1262" s="193" t="s">
        <v>158</v>
      </c>
      <c r="K1262" s="193" t="s">
        <v>165</v>
      </c>
      <c r="L1262" s="193" t="s">
        <v>166</v>
      </c>
    </row>
    <row r="1263" spans="3:12" ht="39" x14ac:dyDescent="0.3">
      <c r="C1263" s="206" t="s">
        <v>167</v>
      </c>
      <c r="D1263" s="207">
        <v>104348</v>
      </c>
      <c r="E1263" s="206" t="s">
        <v>181</v>
      </c>
      <c r="F1263" s="206" t="s">
        <v>255</v>
      </c>
      <c r="G1263" s="637" t="s">
        <v>341</v>
      </c>
      <c r="H1263" s="637"/>
      <c r="I1263" s="208" t="s">
        <v>175</v>
      </c>
      <c r="J1263" s="209">
        <v>1</v>
      </c>
      <c r="K1263" s="239">
        <v>14.12</v>
      </c>
      <c r="L1263" s="239">
        <v>14.12</v>
      </c>
    </row>
    <row r="1264" spans="3:12" ht="25" x14ac:dyDescent="0.3">
      <c r="C1264" s="195" t="s">
        <v>1425</v>
      </c>
      <c r="D1264" s="196">
        <v>88248</v>
      </c>
      <c r="E1264" s="195" t="s">
        <v>181</v>
      </c>
      <c r="F1264" s="195" t="s">
        <v>399</v>
      </c>
      <c r="G1264" s="634" t="s">
        <v>176</v>
      </c>
      <c r="H1264" s="634"/>
      <c r="I1264" s="197" t="s">
        <v>182</v>
      </c>
      <c r="J1264" s="198">
        <v>1.14E-2</v>
      </c>
      <c r="K1264" s="238">
        <v>18.149999999999999</v>
      </c>
      <c r="L1264" s="238">
        <v>0.2</v>
      </c>
    </row>
    <row r="1265" spans="3:12" ht="25" x14ac:dyDescent="0.3">
      <c r="C1265" s="195" t="s">
        <v>1425</v>
      </c>
      <c r="D1265" s="196">
        <v>88267</v>
      </c>
      <c r="E1265" s="195" t="s">
        <v>181</v>
      </c>
      <c r="F1265" s="195" t="s">
        <v>280</v>
      </c>
      <c r="G1265" s="634" t="s">
        <v>176</v>
      </c>
      <c r="H1265" s="634"/>
      <c r="I1265" s="197" t="s">
        <v>182</v>
      </c>
      <c r="J1265" s="198">
        <v>1.14E-2</v>
      </c>
      <c r="K1265" s="238">
        <v>22.04</v>
      </c>
      <c r="L1265" s="238">
        <v>0.25</v>
      </c>
    </row>
    <row r="1266" spans="3:12" x14ac:dyDescent="0.3">
      <c r="C1266" s="195" t="s">
        <v>177</v>
      </c>
      <c r="D1266" s="196">
        <v>122</v>
      </c>
      <c r="E1266" s="195" t="s">
        <v>181</v>
      </c>
      <c r="F1266" s="195" t="s">
        <v>416</v>
      </c>
      <c r="G1266" s="634" t="s">
        <v>271</v>
      </c>
      <c r="H1266" s="634"/>
      <c r="I1266" s="197" t="s">
        <v>175</v>
      </c>
      <c r="J1266" s="198">
        <v>7.3000000000000001E-3</v>
      </c>
      <c r="K1266" s="238">
        <v>76.94</v>
      </c>
      <c r="L1266" s="238">
        <v>0.56000000000000005</v>
      </c>
    </row>
    <row r="1267" spans="3:12" ht="25" x14ac:dyDescent="0.3">
      <c r="C1267" s="195" t="s">
        <v>177</v>
      </c>
      <c r="D1267" s="196">
        <v>20083</v>
      </c>
      <c r="E1267" s="195" t="s">
        <v>181</v>
      </c>
      <c r="F1267" s="195" t="s">
        <v>405</v>
      </c>
      <c r="G1267" s="634" t="s">
        <v>271</v>
      </c>
      <c r="H1267" s="634"/>
      <c r="I1267" s="197" t="s">
        <v>175</v>
      </c>
      <c r="J1267" s="198">
        <v>1.0999999999999999E-2</v>
      </c>
      <c r="K1267" s="238">
        <v>87.17</v>
      </c>
      <c r="L1267" s="238">
        <v>0.95</v>
      </c>
    </row>
    <row r="1268" spans="3:12" x14ac:dyDescent="0.3">
      <c r="C1268" s="195" t="s">
        <v>177</v>
      </c>
      <c r="D1268" s="196">
        <v>38383</v>
      </c>
      <c r="E1268" s="195" t="s">
        <v>181</v>
      </c>
      <c r="F1268" s="195" t="s">
        <v>404</v>
      </c>
      <c r="G1268" s="634" t="s">
        <v>271</v>
      </c>
      <c r="H1268" s="634"/>
      <c r="I1268" s="197" t="s">
        <v>175</v>
      </c>
      <c r="J1268" s="198">
        <v>8.0000000000000002E-3</v>
      </c>
      <c r="K1268" s="238">
        <v>2.56</v>
      </c>
      <c r="L1268" s="238">
        <v>0.02</v>
      </c>
    </row>
    <row r="1269" spans="3:12" x14ac:dyDescent="0.3">
      <c r="C1269" s="195" t="s">
        <v>177</v>
      </c>
      <c r="D1269" s="196">
        <v>39319</v>
      </c>
      <c r="E1269" s="195" t="s">
        <v>181</v>
      </c>
      <c r="F1269" s="195" t="s">
        <v>425</v>
      </c>
      <c r="G1269" s="634" t="s">
        <v>271</v>
      </c>
      <c r="H1269" s="634"/>
      <c r="I1269" s="197" t="s">
        <v>175</v>
      </c>
      <c r="J1269" s="198">
        <v>1</v>
      </c>
      <c r="K1269" s="238">
        <v>12.14</v>
      </c>
      <c r="L1269" s="238">
        <v>12.14</v>
      </c>
    </row>
    <row r="1270" spans="3:12" x14ac:dyDescent="0.3">
      <c r="C1270" s="96"/>
      <c r="D1270" s="96"/>
      <c r="E1270" s="96"/>
      <c r="F1270" s="96"/>
      <c r="G1270" s="96" t="s">
        <v>170</v>
      </c>
      <c r="H1270" s="97">
        <v>0.19030013049151806</v>
      </c>
      <c r="I1270" s="96" t="s">
        <v>171</v>
      </c>
      <c r="J1270" s="97">
        <v>0.16</v>
      </c>
      <c r="K1270" s="96" t="s">
        <v>172</v>
      </c>
      <c r="L1270" s="97">
        <v>0.35</v>
      </c>
    </row>
    <row r="1271" spans="3:12" ht="25" x14ac:dyDescent="0.3">
      <c r="C1271" s="96"/>
      <c r="D1271" s="96"/>
      <c r="E1271" s="96"/>
      <c r="F1271" s="96"/>
      <c r="G1271" s="96" t="s">
        <v>173</v>
      </c>
      <c r="H1271" s="97">
        <v>3.17</v>
      </c>
      <c r="I1271" s="96"/>
      <c r="J1271" s="635" t="s">
        <v>174</v>
      </c>
      <c r="K1271" s="635"/>
      <c r="L1271" s="97">
        <v>17.29</v>
      </c>
    </row>
    <row r="1272" spans="3:12" ht="14.5" thickBot="1" x14ac:dyDescent="0.35">
      <c r="C1272" s="199"/>
      <c r="D1272" s="199"/>
      <c r="E1272" s="199"/>
      <c r="F1272" s="199"/>
      <c r="G1272" s="199"/>
      <c r="H1272" s="199"/>
      <c r="I1272" s="199"/>
      <c r="J1272" s="200"/>
      <c r="K1272" s="199"/>
      <c r="L1272" s="212"/>
    </row>
    <row r="1273" spans="3:12" ht="14.5" thickTop="1" x14ac:dyDescent="0.3">
      <c r="C1273" s="201"/>
      <c r="D1273" s="201"/>
      <c r="E1273" s="201"/>
      <c r="F1273" s="201"/>
      <c r="G1273" s="201"/>
      <c r="H1273" s="201"/>
      <c r="I1273" s="201"/>
      <c r="J1273" s="201"/>
      <c r="K1273" s="201"/>
      <c r="L1273" s="201"/>
    </row>
    <row r="1274" spans="3:12" x14ac:dyDescent="0.3">
      <c r="C1274" s="192" t="s">
        <v>1030</v>
      </c>
      <c r="D1274" s="193" t="s">
        <v>160</v>
      </c>
      <c r="E1274" s="192" t="s">
        <v>161</v>
      </c>
      <c r="F1274" s="192" t="s">
        <v>162</v>
      </c>
      <c r="G1274" s="636" t="s">
        <v>163</v>
      </c>
      <c r="H1274" s="636"/>
      <c r="I1274" s="194" t="s">
        <v>164</v>
      </c>
      <c r="J1274" s="193" t="s">
        <v>158</v>
      </c>
      <c r="K1274" s="193" t="s">
        <v>165</v>
      </c>
      <c r="L1274" s="193" t="s">
        <v>166</v>
      </c>
    </row>
    <row r="1275" spans="3:12" ht="39" x14ac:dyDescent="0.3">
      <c r="C1275" s="206" t="s">
        <v>167</v>
      </c>
      <c r="D1275" s="207" t="s">
        <v>614</v>
      </c>
      <c r="E1275" s="206" t="s">
        <v>168</v>
      </c>
      <c r="F1275" s="206" t="s">
        <v>607</v>
      </c>
      <c r="G1275" s="637" t="s">
        <v>341</v>
      </c>
      <c r="H1275" s="637"/>
      <c r="I1275" s="208" t="s">
        <v>175</v>
      </c>
      <c r="J1275" s="209">
        <v>1</v>
      </c>
      <c r="K1275" s="239">
        <v>124.18</v>
      </c>
      <c r="L1275" s="239">
        <v>124.18</v>
      </c>
    </row>
    <row r="1276" spans="3:12" x14ac:dyDescent="0.3">
      <c r="C1276" s="195" t="s">
        <v>1425</v>
      </c>
      <c r="D1276" s="196">
        <v>88309</v>
      </c>
      <c r="E1276" s="195" t="s">
        <v>181</v>
      </c>
      <c r="F1276" s="195" t="s">
        <v>278</v>
      </c>
      <c r="G1276" s="634" t="s">
        <v>176</v>
      </c>
      <c r="H1276" s="634"/>
      <c r="I1276" s="197" t="s">
        <v>182</v>
      </c>
      <c r="J1276" s="198">
        <v>1.5562</v>
      </c>
      <c r="K1276" s="238">
        <v>22.19</v>
      </c>
      <c r="L1276" s="238">
        <v>34.53</v>
      </c>
    </row>
    <row r="1277" spans="3:12" x14ac:dyDescent="0.3">
      <c r="C1277" s="195" t="s">
        <v>1425</v>
      </c>
      <c r="D1277" s="196">
        <v>88316</v>
      </c>
      <c r="E1277" s="195" t="s">
        <v>181</v>
      </c>
      <c r="F1277" s="195" t="s">
        <v>185</v>
      </c>
      <c r="G1277" s="634" t="s">
        <v>176</v>
      </c>
      <c r="H1277" s="634"/>
      <c r="I1277" s="197" t="s">
        <v>182</v>
      </c>
      <c r="J1277" s="198">
        <v>1.2228000000000001</v>
      </c>
      <c r="K1277" s="238">
        <v>17.66</v>
      </c>
      <c r="L1277" s="238">
        <v>21.59</v>
      </c>
    </row>
    <row r="1278" spans="3:12" ht="25" x14ac:dyDescent="0.3">
      <c r="C1278" s="195" t="s">
        <v>1425</v>
      </c>
      <c r="D1278" s="196">
        <v>88628</v>
      </c>
      <c r="E1278" s="195" t="s">
        <v>181</v>
      </c>
      <c r="F1278" s="195" t="s">
        <v>609</v>
      </c>
      <c r="G1278" s="634" t="s">
        <v>176</v>
      </c>
      <c r="H1278" s="634"/>
      <c r="I1278" s="197" t="s">
        <v>189</v>
      </c>
      <c r="J1278" s="198">
        <v>4.7800000000000002E-2</v>
      </c>
      <c r="K1278" s="238">
        <v>651.16</v>
      </c>
      <c r="L1278" s="238">
        <v>31.12</v>
      </c>
    </row>
    <row r="1279" spans="3:12" ht="25" x14ac:dyDescent="0.3">
      <c r="C1279" s="195" t="s">
        <v>1425</v>
      </c>
      <c r="D1279" s="196">
        <v>101623</v>
      </c>
      <c r="E1279" s="195" t="s">
        <v>181</v>
      </c>
      <c r="F1279" s="195" t="s">
        <v>610</v>
      </c>
      <c r="G1279" s="634" t="s">
        <v>283</v>
      </c>
      <c r="H1279" s="634"/>
      <c r="I1279" s="197" t="s">
        <v>189</v>
      </c>
      <c r="J1279" s="198">
        <v>0.15390000000000001</v>
      </c>
      <c r="K1279" s="238">
        <v>240.04</v>
      </c>
      <c r="L1279" s="238">
        <v>36.94</v>
      </c>
    </row>
    <row r="1280" spans="3:12" x14ac:dyDescent="0.3">
      <c r="C1280" s="96"/>
      <c r="D1280" s="96"/>
      <c r="E1280" s="96"/>
      <c r="F1280" s="96"/>
      <c r="G1280" s="96" t="s">
        <v>170</v>
      </c>
      <c r="H1280" s="97">
        <v>28.050239234449762</v>
      </c>
      <c r="I1280" s="96" t="s">
        <v>171</v>
      </c>
      <c r="J1280" s="97">
        <v>23.54</v>
      </c>
      <c r="K1280" s="96" t="s">
        <v>172</v>
      </c>
      <c r="L1280" s="97">
        <v>51.59</v>
      </c>
    </row>
    <row r="1281" spans="3:12" ht="25" x14ac:dyDescent="0.3">
      <c r="C1281" s="96"/>
      <c r="D1281" s="96"/>
      <c r="E1281" s="96"/>
      <c r="F1281" s="96"/>
      <c r="G1281" s="96" t="s">
        <v>173</v>
      </c>
      <c r="H1281" s="97">
        <v>27.9</v>
      </c>
      <c r="I1281" s="96"/>
      <c r="J1281" s="635" t="s">
        <v>174</v>
      </c>
      <c r="K1281" s="635"/>
      <c r="L1281" s="97">
        <v>152.08000000000001</v>
      </c>
    </row>
    <row r="1282" spans="3:12" ht="14.5" thickBot="1" x14ac:dyDescent="0.35">
      <c r="C1282" s="199"/>
      <c r="D1282" s="199"/>
      <c r="E1282" s="199"/>
      <c r="F1282" s="199"/>
      <c r="G1282" s="199"/>
      <c r="H1282" s="199"/>
      <c r="I1282" s="199"/>
      <c r="J1282" s="200"/>
      <c r="K1282" s="199"/>
      <c r="L1282" s="212"/>
    </row>
    <row r="1283" spans="3:12" ht="14.5" thickTop="1" x14ac:dyDescent="0.3">
      <c r="C1283" s="201"/>
      <c r="D1283" s="201"/>
      <c r="E1283" s="201"/>
      <c r="F1283" s="201"/>
      <c r="G1283" s="201"/>
      <c r="H1283" s="201"/>
      <c r="I1283" s="201"/>
      <c r="J1283" s="201"/>
      <c r="K1283" s="201"/>
      <c r="L1283" s="201"/>
    </row>
    <row r="1284" spans="3:12" x14ac:dyDescent="0.3">
      <c r="C1284" s="234">
        <v>16</v>
      </c>
      <c r="D1284" s="234"/>
      <c r="E1284" s="234"/>
      <c r="F1284" s="234" t="s">
        <v>1534</v>
      </c>
      <c r="G1284" s="234"/>
      <c r="H1284" s="638"/>
      <c r="I1284" s="638"/>
      <c r="J1284" s="235"/>
      <c r="K1284" s="234"/>
      <c r="L1284" s="236"/>
    </row>
    <row r="1285" spans="3:12" x14ac:dyDescent="0.3">
      <c r="C1285" s="192" t="s">
        <v>1031</v>
      </c>
      <c r="D1285" s="193" t="s">
        <v>160</v>
      </c>
      <c r="E1285" s="192" t="s">
        <v>161</v>
      </c>
      <c r="F1285" s="192" t="s">
        <v>162</v>
      </c>
      <c r="G1285" s="636" t="s">
        <v>163</v>
      </c>
      <c r="H1285" s="636"/>
      <c r="I1285" s="194" t="s">
        <v>164</v>
      </c>
      <c r="J1285" s="193" t="s">
        <v>158</v>
      </c>
      <c r="K1285" s="193" t="s">
        <v>165</v>
      </c>
      <c r="L1285" s="193" t="s">
        <v>166</v>
      </c>
    </row>
    <row r="1286" spans="3:12" ht="52" x14ac:dyDescent="0.3">
      <c r="C1286" s="206" t="s">
        <v>167</v>
      </c>
      <c r="D1286" s="207">
        <v>91790</v>
      </c>
      <c r="E1286" s="206" t="s">
        <v>181</v>
      </c>
      <c r="F1286" s="206" t="s">
        <v>1535</v>
      </c>
      <c r="G1286" s="637" t="s">
        <v>341</v>
      </c>
      <c r="H1286" s="637"/>
      <c r="I1286" s="208" t="s">
        <v>188</v>
      </c>
      <c r="J1286" s="209">
        <v>1</v>
      </c>
      <c r="K1286" s="239">
        <v>67.95</v>
      </c>
      <c r="L1286" s="239">
        <v>67.95</v>
      </c>
    </row>
    <row r="1287" spans="3:12" ht="25" x14ac:dyDescent="0.3">
      <c r="C1287" s="195" t="s">
        <v>1425</v>
      </c>
      <c r="D1287" s="196">
        <v>89512</v>
      </c>
      <c r="E1287" s="195" t="s">
        <v>181</v>
      </c>
      <c r="F1287" s="195" t="s">
        <v>1583</v>
      </c>
      <c r="G1287" s="634" t="s">
        <v>341</v>
      </c>
      <c r="H1287" s="634"/>
      <c r="I1287" s="197" t="s">
        <v>188</v>
      </c>
      <c r="J1287" s="198">
        <v>0.36840000000000001</v>
      </c>
      <c r="K1287" s="238">
        <v>54.84</v>
      </c>
      <c r="L1287" s="238">
        <v>20.2</v>
      </c>
    </row>
    <row r="1288" spans="3:12" ht="37.5" x14ac:dyDescent="0.3">
      <c r="C1288" s="195" t="s">
        <v>1425</v>
      </c>
      <c r="D1288" s="196">
        <v>89529</v>
      </c>
      <c r="E1288" s="195" t="s">
        <v>181</v>
      </c>
      <c r="F1288" s="195" t="s">
        <v>1584</v>
      </c>
      <c r="G1288" s="634" t="s">
        <v>341</v>
      </c>
      <c r="H1288" s="634"/>
      <c r="I1288" s="197" t="s">
        <v>175</v>
      </c>
      <c r="J1288" s="198">
        <v>1.9599999999999999E-2</v>
      </c>
      <c r="K1288" s="238">
        <v>44</v>
      </c>
      <c r="L1288" s="238">
        <v>0.86</v>
      </c>
    </row>
    <row r="1289" spans="3:12" ht="37.5" x14ac:dyDescent="0.3">
      <c r="C1289" s="195" t="s">
        <v>1425</v>
      </c>
      <c r="D1289" s="196">
        <v>89554</v>
      </c>
      <c r="E1289" s="195" t="s">
        <v>181</v>
      </c>
      <c r="F1289" s="195" t="s">
        <v>1585</v>
      </c>
      <c r="G1289" s="634" t="s">
        <v>341</v>
      </c>
      <c r="H1289" s="634"/>
      <c r="I1289" s="197" t="s">
        <v>175</v>
      </c>
      <c r="J1289" s="198">
        <v>3.4799999999999998E-2</v>
      </c>
      <c r="K1289" s="238">
        <v>33.450000000000003</v>
      </c>
      <c r="L1289" s="238">
        <v>1.1599999999999999</v>
      </c>
    </row>
    <row r="1290" spans="3:12" ht="37.5" x14ac:dyDescent="0.3">
      <c r="C1290" s="195" t="s">
        <v>1425</v>
      </c>
      <c r="D1290" s="196">
        <v>89559</v>
      </c>
      <c r="E1290" s="195" t="s">
        <v>181</v>
      </c>
      <c r="F1290" s="195" t="s">
        <v>1586</v>
      </c>
      <c r="G1290" s="634" t="s">
        <v>341</v>
      </c>
      <c r="H1290" s="634"/>
      <c r="I1290" s="197" t="s">
        <v>175</v>
      </c>
      <c r="J1290" s="198">
        <v>4.3E-3</v>
      </c>
      <c r="K1290" s="238">
        <v>83.71</v>
      </c>
      <c r="L1290" s="238">
        <v>0.35</v>
      </c>
    </row>
    <row r="1291" spans="3:12" ht="25" x14ac:dyDescent="0.3">
      <c r="C1291" s="195" t="s">
        <v>1425</v>
      </c>
      <c r="D1291" s="196">
        <v>89578</v>
      </c>
      <c r="E1291" s="195" t="s">
        <v>181</v>
      </c>
      <c r="F1291" s="195" t="s">
        <v>1587</v>
      </c>
      <c r="G1291" s="634" t="s">
        <v>341</v>
      </c>
      <c r="H1291" s="634"/>
      <c r="I1291" s="197" t="s">
        <v>188</v>
      </c>
      <c r="J1291" s="198">
        <v>0.63160000000000005</v>
      </c>
      <c r="K1291" s="238">
        <v>41.77</v>
      </c>
      <c r="L1291" s="238">
        <v>26.38</v>
      </c>
    </row>
    <row r="1292" spans="3:12" ht="37.5" x14ac:dyDescent="0.3">
      <c r="C1292" s="195" t="s">
        <v>1425</v>
      </c>
      <c r="D1292" s="196">
        <v>89584</v>
      </c>
      <c r="E1292" s="195" t="s">
        <v>181</v>
      </c>
      <c r="F1292" s="195" t="s">
        <v>1588</v>
      </c>
      <c r="G1292" s="634" t="s">
        <v>341</v>
      </c>
      <c r="H1292" s="634"/>
      <c r="I1292" s="197" t="s">
        <v>175</v>
      </c>
      <c r="J1292" s="198">
        <v>8.3099999999999993E-2</v>
      </c>
      <c r="K1292" s="238">
        <v>49.8</v>
      </c>
      <c r="L1292" s="238">
        <v>4.13</v>
      </c>
    </row>
    <row r="1293" spans="3:12" ht="37.5" x14ac:dyDescent="0.3">
      <c r="C1293" s="195" t="s">
        <v>1425</v>
      </c>
      <c r="D1293" s="196">
        <v>89585</v>
      </c>
      <c r="E1293" s="195" t="s">
        <v>181</v>
      </c>
      <c r="F1293" s="195" t="s">
        <v>1589</v>
      </c>
      <c r="G1293" s="634" t="s">
        <v>341</v>
      </c>
      <c r="H1293" s="634"/>
      <c r="I1293" s="197" t="s">
        <v>175</v>
      </c>
      <c r="J1293" s="198">
        <v>4.3E-3</v>
      </c>
      <c r="K1293" s="238">
        <v>51.16</v>
      </c>
      <c r="L1293" s="238">
        <v>0.21</v>
      </c>
    </row>
    <row r="1294" spans="3:12" ht="37.5" x14ac:dyDescent="0.3">
      <c r="C1294" s="195" t="s">
        <v>1425</v>
      </c>
      <c r="D1294" s="196">
        <v>89669</v>
      </c>
      <c r="E1294" s="195" t="s">
        <v>181</v>
      </c>
      <c r="F1294" s="195" t="s">
        <v>1590</v>
      </c>
      <c r="G1294" s="634" t="s">
        <v>341</v>
      </c>
      <c r="H1294" s="634"/>
      <c r="I1294" s="197" t="s">
        <v>175</v>
      </c>
      <c r="J1294" s="198">
        <v>8.6300000000000002E-2</v>
      </c>
      <c r="K1294" s="238">
        <v>37.35</v>
      </c>
      <c r="L1294" s="238">
        <v>3.22</v>
      </c>
    </row>
    <row r="1295" spans="3:12" ht="37.5" x14ac:dyDescent="0.3">
      <c r="C1295" s="195" t="s">
        <v>1425</v>
      </c>
      <c r="D1295" s="196">
        <v>89673</v>
      </c>
      <c r="E1295" s="195" t="s">
        <v>181</v>
      </c>
      <c r="F1295" s="195" t="s">
        <v>1591</v>
      </c>
      <c r="G1295" s="634" t="s">
        <v>341</v>
      </c>
      <c r="H1295" s="634"/>
      <c r="I1295" s="197" t="s">
        <v>175</v>
      </c>
      <c r="J1295" s="198">
        <v>7.4000000000000003E-3</v>
      </c>
      <c r="K1295" s="238">
        <v>41.79</v>
      </c>
      <c r="L1295" s="238">
        <v>0.3</v>
      </c>
    </row>
    <row r="1296" spans="3:12" ht="37.5" x14ac:dyDescent="0.3">
      <c r="C1296" s="195" t="s">
        <v>1425</v>
      </c>
      <c r="D1296" s="196">
        <v>89675</v>
      </c>
      <c r="E1296" s="195" t="s">
        <v>181</v>
      </c>
      <c r="F1296" s="195" t="s">
        <v>1592</v>
      </c>
      <c r="G1296" s="634" t="s">
        <v>341</v>
      </c>
      <c r="H1296" s="634"/>
      <c r="I1296" s="197" t="s">
        <v>175</v>
      </c>
      <c r="J1296" s="198">
        <v>1.84E-2</v>
      </c>
      <c r="K1296" s="238">
        <v>87.57</v>
      </c>
      <c r="L1296" s="238">
        <v>1.61</v>
      </c>
    </row>
    <row r="1297" spans="3:12" ht="37.5" x14ac:dyDescent="0.3">
      <c r="C1297" s="195" t="s">
        <v>1425</v>
      </c>
      <c r="D1297" s="196">
        <v>89681</v>
      </c>
      <c r="E1297" s="195" t="s">
        <v>181</v>
      </c>
      <c r="F1297" s="195" t="s">
        <v>1593</v>
      </c>
      <c r="G1297" s="634" t="s">
        <v>341</v>
      </c>
      <c r="H1297" s="634"/>
      <c r="I1297" s="197" t="s">
        <v>175</v>
      </c>
      <c r="J1297" s="198">
        <v>3.6700000000000003E-2</v>
      </c>
      <c r="K1297" s="238">
        <v>108.97</v>
      </c>
      <c r="L1297" s="238">
        <v>3.99</v>
      </c>
    </row>
    <row r="1298" spans="3:12" ht="37.5" x14ac:dyDescent="0.3">
      <c r="C1298" s="195" t="s">
        <v>1425</v>
      </c>
      <c r="D1298" s="196">
        <v>89690</v>
      </c>
      <c r="E1298" s="195" t="s">
        <v>181</v>
      </c>
      <c r="F1298" s="195" t="s">
        <v>1594</v>
      </c>
      <c r="G1298" s="634" t="s">
        <v>341</v>
      </c>
      <c r="H1298" s="634"/>
      <c r="I1298" s="197" t="s">
        <v>175</v>
      </c>
      <c r="J1298" s="198">
        <v>2.0999999999999999E-3</v>
      </c>
      <c r="K1298" s="238">
        <v>106.2</v>
      </c>
      <c r="L1298" s="238">
        <v>0.22</v>
      </c>
    </row>
    <row r="1299" spans="3:12" ht="37.5" x14ac:dyDescent="0.3">
      <c r="C1299" s="195" t="s">
        <v>1425</v>
      </c>
      <c r="D1299" s="196">
        <v>89699</v>
      </c>
      <c r="E1299" s="195" t="s">
        <v>181</v>
      </c>
      <c r="F1299" s="195" t="s">
        <v>1595</v>
      </c>
      <c r="G1299" s="634" t="s">
        <v>341</v>
      </c>
      <c r="H1299" s="634"/>
      <c r="I1299" s="197" t="s">
        <v>175</v>
      </c>
      <c r="J1299" s="198">
        <v>4.3E-3</v>
      </c>
      <c r="K1299" s="238">
        <v>244.06</v>
      </c>
      <c r="L1299" s="238">
        <v>1.04</v>
      </c>
    </row>
    <row r="1300" spans="3:12" x14ac:dyDescent="0.3">
      <c r="C1300" s="195" t="s">
        <v>1425</v>
      </c>
      <c r="D1300" s="196">
        <v>90438</v>
      </c>
      <c r="E1300" s="195" t="s">
        <v>181</v>
      </c>
      <c r="F1300" s="195" t="s">
        <v>410</v>
      </c>
      <c r="G1300" s="634" t="s">
        <v>341</v>
      </c>
      <c r="H1300" s="634"/>
      <c r="I1300" s="197" t="s">
        <v>175</v>
      </c>
      <c r="J1300" s="198">
        <v>5.6599999999999998E-2</v>
      </c>
      <c r="K1300" s="238">
        <v>42.76</v>
      </c>
      <c r="L1300" s="238">
        <v>2.42</v>
      </c>
    </row>
    <row r="1301" spans="3:12" ht="25" x14ac:dyDescent="0.3">
      <c r="C1301" s="195" t="s">
        <v>1425</v>
      </c>
      <c r="D1301" s="196">
        <v>90455</v>
      </c>
      <c r="E1301" s="195" t="s">
        <v>181</v>
      </c>
      <c r="F1301" s="195" t="s">
        <v>413</v>
      </c>
      <c r="G1301" s="634" t="s">
        <v>341</v>
      </c>
      <c r="H1301" s="634"/>
      <c r="I1301" s="197" t="s">
        <v>175</v>
      </c>
      <c r="J1301" s="198">
        <v>0.21920000000000001</v>
      </c>
      <c r="K1301" s="238">
        <v>6.73</v>
      </c>
      <c r="L1301" s="238">
        <v>1.47</v>
      </c>
    </row>
    <row r="1302" spans="3:12" ht="37.5" x14ac:dyDescent="0.3">
      <c r="C1302" s="195" t="s">
        <v>1425</v>
      </c>
      <c r="D1302" s="196">
        <v>91187</v>
      </c>
      <c r="E1302" s="195" t="s">
        <v>181</v>
      </c>
      <c r="F1302" s="195" t="s">
        <v>411</v>
      </c>
      <c r="G1302" s="634" t="s">
        <v>341</v>
      </c>
      <c r="H1302" s="634"/>
      <c r="I1302" s="197" t="s">
        <v>188</v>
      </c>
      <c r="J1302" s="198">
        <v>1.78E-2</v>
      </c>
      <c r="K1302" s="238">
        <v>5.9</v>
      </c>
      <c r="L1302" s="238">
        <v>0.1</v>
      </c>
    </row>
    <row r="1303" spans="3:12" ht="25" x14ac:dyDescent="0.3">
      <c r="C1303" s="195" t="s">
        <v>1425</v>
      </c>
      <c r="D1303" s="196">
        <v>91192</v>
      </c>
      <c r="E1303" s="195" t="s">
        <v>181</v>
      </c>
      <c r="F1303" s="195" t="s">
        <v>412</v>
      </c>
      <c r="G1303" s="634" t="s">
        <v>341</v>
      </c>
      <c r="H1303" s="634"/>
      <c r="I1303" s="197" t="s">
        <v>175</v>
      </c>
      <c r="J1303" s="198">
        <v>5.6599999999999998E-2</v>
      </c>
      <c r="K1303" s="238">
        <v>5.3</v>
      </c>
      <c r="L1303" s="238">
        <v>0.28999999999999998</v>
      </c>
    </row>
    <row r="1304" spans="3:12" x14ac:dyDescent="0.3">
      <c r="C1304" s="96"/>
      <c r="D1304" s="96"/>
      <c r="E1304" s="96"/>
      <c r="F1304" s="96"/>
      <c r="G1304" s="96" t="s">
        <v>170</v>
      </c>
      <c r="H1304" s="97">
        <v>5.9047411918225317</v>
      </c>
      <c r="I1304" s="96" t="s">
        <v>171</v>
      </c>
      <c r="J1304" s="97">
        <v>4.96</v>
      </c>
      <c r="K1304" s="96" t="s">
        <v>172</v>
      </c>
      <c r="L1304" s="97">
        <v>10.86</v>
      </c>
    </row>
    <row r="1305" spans="3:12" ht="25" x14ac:dyDescent="0.3">
      <c r="C1305" s="96"/>
      <c r="D1305" s="96"/>
      <c r="E1305" s="96"/>
      <c r="F1305" s="96"/>
      <c r="G1305" s="96" t="s">
        <v>173</v>
      </c>
      <c r="H1305" s="97">
        <v>15.26</v>
      </c>
      <c r="I1305" s="96"/>
      <c r="J1305" s="635" t="s">
        <v>174</v>
      </c>
      <c r="K1305" s="635"/>
      <c r="L1305" s="97">
        <v>83.21</v>
      </c>
    </row>
    <row r="1306" spans="3:12" ht="14.5" thickBot="1" x14ac:dyDescent="0.35">
      <c r="C1306" s="199"/>
      <c r="D1306" s="199"/>
      <c r="E1306" s="199"/>
      <c r="F1306" s="199"/>
      <c r="G1306" s="199"/>
      <c r="H1306" s="199"/>
      <c r="I1306" s="199"/>
      <c r="J1306" s="200"/>
      <c r="K1306" s="199"/>
      <c r="L1306" s="212"/>
    </row>
    <row r="1307" spans="3:12" ht="14.5" thickTop="1" x14ac:dyDescent="0.3">
      <c r="C1307" s="201"/>
      <c r="D1307" s="201"/>
      <c r="E1307" s="201"/>
      <c r="F1307" s="201"/>
      <c r="G1307" s="201"/>
      <c r="H1307" s="201"/>
      <c r="I1307" s="201"/>
      <c r="J1307" s="201"/>
      <c r="K1307" s="201"/>
      <c r="L1307" s="201"/>
    </row>
    <row r="1308" spans="3:12" x14ac:dyDescent="0.3">
      <c r="C1308" s="234">
        <v>17</v>
      </c>
      <c r="D1308" s="234"/>
      <c r="E1308" s="234"/>
      <c r="F1308" s="234" t="s">
        <v>225</v>
      </c>
      <c r="G1308" s="234"/>
      <c r="H1308" s="638"/>
      <c r="I1308" s="638"/>
      <c r="J1308" s="235"/>
      <c r="K1308" s="234"/>
      <c r="L1308" s="236"/>
    </row>
    <row r="1309" spans="3:12" x14ac:dyDescent="0.3">
      <c r="C1309" s="192" t="s">
        <v>1032</v>
      </c>
      <c r="D1309" s="193" t="s">
        <v>160</v>
      </c>
      <c r="E1309" s="192" t="s">
        <v>161</v>
      </c>
      <c r="F1309" s="192" t="s">
        <v>162</v>
      </c>
      <c r="G1309" s="636" t="s">
        <v>163</v>
      </c>
      <c r="H1309" s="636"/>
      <c r="I1309" s="194" t="s">
        <v>164</v>
      </c>
      <c r="J1309" s="193" t="s">
        <v>158</v>
      </c>
      <c r="K1309" s="193" t="s">
        <v>165</v>
      </c>
      <c r="L1309" s="193" t="s">
        <v>166</v>
      </c>
    </row>
    <row r="1310" spans="3:12" ht="52" x14ac:dyDescent="0.3">
      <c r="C1310" s="206" t="s">
        <v>167</v>
      </c>
      <c r="D1310" s="207" t="s">
        <v>1428</v>
      </c>
      <c r="E1310" s="206" t="s">
        <v>168</v>
      </c>
      <c r="F1310" s="206" t="s">
        <v>1429</v>
      </c>
      <c r="G1310" s="637" t="s">
        <v>341</v>
      </c>
      <c r="H1310" s="637"/>
      <c r="I1310" s="208" t="s">
        <v>175</v>
      </c>
      <c r="J1310" s="209">
        <v>1</v>
      </c>
      <c r="K1310" s="239">
        <v>369.71</v>
      </c>
      <c r="L1310" s="239">
        <v>369.71</v>
      </c>
    </row>
    <row r="1311" spans="3:12" ht="25" x14ac:dyDescent="0.3">
      <c r="C1311" s="195" t="s">
        <v>1425</v>
      </c>
      <c r="D1311" s="196">
        <v>95469</v>
      </c>
      <c r="E1311" s="195" t="s">
        <v>181</v>
      </c>
      <c r="F1311" s="195" t="s">
        <v>1370</v>
      </c>
      <c r="G1311" s="634" t="s">
        <v>341</v>
      </c>
      <c r="H1311" s="634"/>
      <c r="I1311" s="197" t="s">
        <v>175</v>
      </c>
      <c r="J1311" s="198">
        <v>1</v>
      </c>
      <c r="K1311" s="238">
        <v>300.70999999999998</v>
      </c>
      <c r="L1311" s="238">
        <v>300.70999999999998</v>
      </c>
    </row>
    <row r="1312" spans="3:12" ht="25" x14ac:dyDescent="0.3">
      <c r="C1312" s="195" t="s">
        <v>177</v>
      </c>
      <c r="D1312" s="196">
        <v>6142</v>
      </c>
      <c r="E1312" s="195" t="s">
        <v>181</v>
      </c>
      <c r="F1312" s="195" t="s">
        <v>1371</v>
      </c>
      <c r="G1312" s="634" t="s">
        <v>271</v>
      </c>
      <c r="H1312" s="634"/>
      <c r="I1312" s="197" t="s">
        <v>175</v>
      </c>
      <c r="J1312" s="198">
        <v>1</v>
      </c>
      <c r="K1312" s="238">
        <v>9.4600000000000009</v>
      </c>
      <c r="L1312" s="238">
        <v>9.4600000000000009</v>
      </c>
    </row>
    <row r="1313" spans="3:12" ht="25" x14ac:dyDescent="0.3">
      <c r="C1313" s="195" t="s">
        <v>177</v>
      </c>
      <c r="D1313" s="196">
        <v>1030</v>
      </c>
      <c r="E1313" s="195" t="s">
        <v>181</v>
      </c>
      <c r="F1313" s="195" t="s">
        <v>1426</v>
      </c>
      <c r="G1313" s="634" t="s">
        <v>271</v>
      </c>
      <c r="H1313" s="634"/>
      <c r="I1313" s="197" t="s">
        <v>175</v>
      </c>
      <c r="J1313" s="198">
        <v>1</v>
      </c>
      <c r="K1313" s="238">
        <v>50</v>
      </c>
      <c r="L1313" s="238">
        <v>50</v>
      </c>
    </row>
    <row r="1314" spans="3:12" ht="25" x14ac:dyDescent="0.3">
      <c r="C1314" s="195" t="s">
        <v>177</v>
      </c>
      <c r="D1314" s="196">
        <v>11681</v>
      </c>
      <c r="E1314" s="195" t="s">
        <v>181</v>
      </c>
      <c r="F1314" s="195" t="s">
        <v>1427</v>
      </c>
      <c r="G1314" s="634" t="s">
        <v>271</v>
      </c>
      <c r="H1314" s="634"/>
      <c r="I1314" s="197" t="s">
        <v>175</v>
      </c>
      <c r="J1314" s="198">
        <v>1</v>
      </c>
      <c r="K1314" s="238">
        <v>9.5399999999999991</v>
      </c>
      <c r="L1314" s="238">
        <v>9.5399999999999991</v>
      </c>
    </row>
    <row r="1315" spans="3:12" x14ac:dyDescent="0.3">
      <c r="C1315" s="96"/>
      <c r="D1315" s="96"/>
      <c r="E1315" s="96"/>
      <c r="F1315" s="96"/>
      <c r="G1315" s="96" t="s">
        <v>170</v>
      </c>
      <c r="H1315" s="97">
        <v>7.1824706000000003</v>
      </c>
      <c r="I1315" s="96" t="s">
        <v>171</v>
      </c>
      <c r="J1315" s="97">
        <v>6.03</v>
      </c>
      <c r="K1315" s="96" t="s">
        <v>172</v>
      </c>
      <c r="L1315" s="97">
        <v>13.21</v>
      </c>
    </row>
    <row r="1316" spans="3:12" ht="25" x14ac:dyDescent="0.3">
      <c r="C1316" s="96"/>
      <c r="D1316" s="96"/>
      <c r="E1316" s="96"/>
      <c r="F1316" s="96"/>
      <c r="G1316" s="96" t="s">
        <v>173</v>
      </c>
      <c r="H1316" s="97">
        <v>83.07</v>
      </c>
      <c r="I1316" s="96"/>
      <c r="J1316" s="635" t="s">
        <v>174</v>
      </c>
      <c r="K1316" s="635"/>
      <c r="L1316" s="97">
        <v>452.78</v>
      </c>
    </row>
    <row r="1317" spans="3:12" ht="14.5" thickBot="1" x14ac:dyDescent="0.35">
      <c r="C1317" s="199"/>
      <c r="D1317" s="199"/>
      <c r="E1317" s="199"/>
      <c r="F1317" s="199"/>
      <c r="G1317" s="199"/>
      <c r="H1317" s="199"/>
      <c r="I1317" s="199"/>
      <c r="J1317" s="200"/>
      <c r="K1317" s="199"/>
      <c r="L1317" s="212"/>
    </row>
    <row r="1318" spans="3:12" ht="14.5" thickTop="1" x14ac:dyDescent="0.3">
      <c r="C1318" s="201"/>
      <c r="D1318" s="201"/>
      <c r="E1318" s="201"/>
      <c r="F1318" s="201"/>
      <c r="G1318" s="201"/>
      <c r="H1318" s="201"/>
      <c r="I1318" s="201"/>
      <c r="J1318" s="201"/>
      <c r="K1318" s="201"/>
      <c r="L1318" s="201"/>
    </row>
    <row r="1319" spans="3:12" x14ac:dyDescent="0.3">
      <c r="C1319" s="192" t="s">
        <v>1033</v>
      </c>
      <c r="D1319" s="193" t="s">
        <v>160</v>
      </c>
      <c r="E1319" s="192" t="s">
        <v>161</v>
      </c>
      <c r="F1319" s="192" t="s">
        <v>162</v>
      </c>
      <c r="G1319" s="636" t="s">
        <v>163</v>
      </c>
      <c r="H1319" s="636"/>
      <c r="I1319" s="194" t="s">
        <v>164</v>
      </c>
      <c r="J1319" s="193" t="s">
        <v>158</v>
      </c>
      <c r="K1319" s="193" t="s">
        <v>165</v>
      </c>
      <c r="L1319" s="193" t="s">
        <v>166</v>
      </c>
    </row>
    <row r="1320" spans="3:12" ht="26" x14ac:dyDescent="0.3">
      <c r="C1320" s="206" t="s">
        <v>167</v>
      </c>
      <c r="D1320" s="207">
        <v>100849</v>
      </c>
      <c r="E1320" s="206" t="s">
        <v>181</v>
      </c>
      <c r="F1320" s="206" t="s">
        <v>226</v>
      </c>
      <c r="G1320" s="637" t="s">
        <v>341</v>
      </c>
      <c r="H1320" s="637"/>
      <c r="I1320" s="208" t="s">
        <v>175</v>
      </c>
      <c r="J1320" s="209">
        <v>1</v>
      </c>
      <c r="K1320" s="239">
        <v>44.13</v>
      </c>
      <c r="L1320" s="239">
        <v>44.13</v>
      </c>
    </row>
    <row r="1321" spans="3:12" ht="25" x14ac:dyDescent="0.3">
      <c r="C1321" s="195" t="s">
        <v>1425</v>
      </c>
      <c r="D1321" s="196">
        <v>88267</v>
      </c>
      <c r="E1321" s="195" t="s">
        <v>181</v>
      </c>
      <c r="F1321" s="195" t="s">
        <v>280</v>
      </c>
      <c r="G1321" s="634" t="s">
        <v>176</v>
      </c>
      <c r="H1321" s="634"/>
      <c r="I1321" s="197" t="s">
        <v>182</v>
      </c>
      <c r="J1321" s="198">
        <v>0.15359999999999999</v>
      </c>
      <c r="K1321" s="238">
        <v>22.04</v>
      </c>
      <c r="L1321" s="238">
        <v>3.38</v>
      </c>
    </row>
    <row r="1322" spans="3:12" x14ac:dyDescent="0.3">
      <c r="C1322" s="195" t="s">
        <v>1425</v>
      </c>
      <c r="D1322" s="196">
        <v>88316</v>
      </c>
      <c r="E1322" s="195" t="s">
        <v>181</v>
      </c>
      <c r="F1322" s="195" t="s">
        <v>185</v>
      </c>
      <c r="G1322" s="634" t="s">
        <v>176</v>
      </c>
      <c r="H1322" s="634"/>
      <c r="I1322" s="197" t="s">
        <v>182</v>
      </c>
      <c r="J1322" s="198">
        <v>4.8399999999999999E-2</v>
      </c>
      <c r="K1322" s="238">
        <v>17.66</v>
      </c>
      <c r="L1322" s="238">
        <v>0.85</v>
      </c>
    </row>
    <row r="1323" spans="3:12" x14ac:dyDescent="0.3">
      <c r="C1323" s="195" t="s">
        <v>177</v>
      </c>
      <c r="D1323" s="196">
        <v>377</v>
      </c>
      <c r="E1323" s="195" t="s">
        <v>181</v>
      </c>
      <c r="F1323" s="195" t="s">
        <v>426</v>
      </c>
      <c r="G1323" s="634" t="s">
        <v>271</v>
      </c>
      <c r="H1323" s="634"/>
      <c r="I1323" s="197" t="s">
        <v>175</v>
      </c>
      <c r="J1323" s="198">
        <v>1</v>
      </c>
      <c r="K1323" s="238">
        <v>39.9</v>
      </c>
      <c r="L1323" s="238">
        <v>39.9</v>
      </c>
    </row>
    <row r="1324" spans="3:12" x14ac:dyDescent="0.3">
      <c r="C1324" s="96"/>
      <c r="D1324" s="96"/>
      <c r="E1324" s="96"/>
      <c r="F1324" s="96"/>
      <c r="G1324" s="96" t="s">
        <v>170</v>
      </c>
      <c r="H1324" s="97">
        <v>1.7996955197912137</v>
      </c>
      <c r="I1324" s="96" t="s">
        <v>171</v>
      </c>
      <c r="J1324" s="97">
        <v>1.51</v>
      </c>
      <c r="K1324" s="96" t="s">
        <v>172</v>
      </c>
      <c r="L1324" s="97">
        <v>3.31</v>
      </c>
    </row>
    <row r="1325" spans="3:12" ht="25" x14ac:dyDescent="0.3">
      <c r="C1325" s="96"/>
      <c r="D1325" s="96"/>
      <c r="E1325" s="96"/>
      <c r="F1325" s="96"/>
      <c r="G1325" s="96" t="s">
        <v>173</v>
      </c>
      <c r="H1325" s="97">
        <v>9.91</v>
      </c>
      <c r="I1325" s="96"/>
      <c r="J1325" s="635" t="s">
        <v>174</v>
      </c>
      <c r="K1325" s="635"/>
      <c r="L1325" s="97">
        <v>54.04</v>
      </c>
    </row>
    <row r="1326" spans="3:12" ht="14.5" thickBot="1" x14ac:dyDescent="0.35">
      <c r="C1326" s="199"/>
      <c r="D1326" s="199"/>
      <c r="E1326" s="199"/>
      <c r="F1326" s="199"/>
      <c r="G1326" s="199"/>
      <c r="H1326" s="199"/>
      <c r="I1326" s="199"/>
      <c r="J1326" s="200"/>
      <c r="K1326" s="199"/>
      <c r="L1326" s="212"/>
    </row>
    <row r="1327" spans="3:12" ht="14.5" thickTop="1" x14ac:dyDescent="0.3">
      <c r="C1327" s="201"/>
      <c r="D1327" s="201"/>
      <c r="E1327" s="201"/>
      <c r="F1327" s="201"/>
      <c r="G1327" s="201"/>
      <c r="H1327" s="201"/>
      <c r="I1327" s="201"/>
      <c r="J1327" s="201"/>
      <c r="K1327" s="201"/>
      <c r="L1327" s="201"/>
    </row>
    <row r="1328" spans="3:12" x14ac:dyDescent="0.3">
      <c r="C1328" s="192" t="s">
        <v>1034</v>
      </c>
      <c r="D1328" s="193" t="s">
        <v>160</v>
      </c>
      <c r="E1328" s="192" t="s">
        <v>161</v>
      </c>
      <c r="F1328" s="192" t="s">
        <v>162</v>
      </c>
      <c r="G1328" s="636" t="s">
        <v>163</v>
      </c>
      <c r="H1328" s="636"/>
      <c r="I1328" s="194" t="s">
        <v>164</v>
      </c>
      <c r="J1328" s="193" t="s">
        <v>158</v>
      </c>
      <c r="K1328" s="193" t="s">
        <v>165</v>
      </c>
      <c r="L1328" s="193" t="s">
        <v>166</v>
      </c>
    </row>
    <row r="1329" spans="3:12" ht="52" x14ac:dyDescent="0.3">
      <c r="C1329" s="206" t="s">
        <v>167</v>
      </c>
      <c r="D1329" s="207">
        <v>86939</v>
      </c>
      <c r="E1329" s="206" t="s">
        <v>181</v>
      </c>
      <c r="F1329" s="206" t="s">
        <v>462</v>
      </c>
      <c r="G1329" s="637" t="s">
        <v>341</v>
      </c>
      <c r="H1329" s="637"/>
      <c r="I1329" s="208" t="s">
        <v>175</v>
      </c>
      <c r="J1329" s="209">
        <v>1</v>
      </c>
      <c r="K1329" s="239">
        <v>423.26</v>
      </c>
      <c r="L1329" s="239">
        <v>423.26</v>
      </c>
    </row>
    <row r="1330" spans="3:12" ht="25" x14ac:dyDescent="0.3">
      <c r="C1330" s="195" t="s">
        <v>1425</v>
      </c>
      <c r="D1330" s="196">
        <v>86879</v>
      </c>
      <c r="E1330" s="195" t="s">
        <v>181</v>
      </c>
      <c r="F1330" s="195" t="s">
        <v>223</v>
      </c>
      <c r="G1330" s="634" t="s">
        <v>341</v>
      </c>
      <c r="H1330" s="634"/>
      <c r="I1330" s="197" t="s">
        <v>175</v>
      </c>
      <c r="J1330" s="198">
        <v>1</v>
      </c>
      <c r="K1330" s="238">
        <v>10.9</v>
      </c>
      <c r="L1330" s="238">
        <v>10.9</v>
      </c>
    </row>
    <row r="1331" spans="3:12" ht="25" x14ac:dyDescent="0.3">
      <c r="C1331" s="195" t="s">
        <v>1425</v>
      </c>
      <c r="D1331" s="196">
        <v>86883</v>
      </c>
      <c r="E1331" s="195" t="s">
        <v>181</v>
      </c>
      <c r="F1331" s="195" t="s">
        <v>224</v>
      </c>
      <c r="G1331" s="634" t="s">
        <v>341</v>
      </c>
      <c r="H1331" s="634"/>
      <c r="I1331" s="197" t="s">
        <v>175</v>
      </c>
      <c r="J1331" s="198">
        <v>1</v>
      </c>
      <c r="K1331" s="238">
        <v>14.98</v>
      </c>
      <c r="L1331" s="238">
        <v>14.98</v>
      </c>
    </row>
    <row r="1332" spans="3:12" ht="25" x14ac:dyDescent="0.3">
      <c r="C1332" s="195" t="s">
        <v>1425</v>
      </c>
      <c r="D1332" s="196">
        <v>86884</v>
      </c>
      <c r="E1332" s="195" t="s">
        <v>181</v>
      </c>
      <c r="F1332" s="195" t="s">
        <v>216</v>
      </c>
      <c r="G1332" s="634" t="s">
        <v>341</v>
      </c>
      <c r="H1332" s="634"/>
      <c r="I1332" s="197" t="s">
        <v>175</v>
      </c>
      <c r="J1332" s="198">
        <v>1</v>
      </c>
      <c r="K1332" s="238">
        <v>11.86</v>
      </c>
      <c r="L1332" s="238">
        <v>11.86</v>
      </c>
    </row>
    <row r="1333" spans="3:12" ht="25" x14ac:dyDescent="0.3">
      <c r="C1333" s="195" t="s">
        <v>1425</v>
      </c>
      <c r="D1333" s="196">
        <v>86902</v>
      </c>
      <c r="E1333" s="195" t="s">
        <v>181</v>
      </c>
      <c r="F1333" s="195" t="s">
        <v>557</v>
      </c>
      <c r="G1333" s="634" t="s">
        <v>341</v>
      </c>
      <c r="H1333" s="634"/>
      <c r="I1333" s="197" t="s">
        <v>175</v>
      </c>
      <c r="J1333" s="198">
        <v>1</v>
      </c>
      <c r="K1333" s="238">
        <v>314.58</v>
      </c>
      <c r="L1333" s="238">
        <v>314.58</v>
      </c>
    </row>
    <row r="1334" spans="3:12" ht="25" x14ac:dyDescent="0.3">
      <c r="C1334" s="195" t="s">
        <v>1425</v>
      </c>
      <c r="D1334" s="196">
        <v>86906</v>
      </c>
      <c r="E1334" s="195" t="s">
        <v>181</v>
      </c>
      <c r="F1334" s="195" t="s">
        <v>558</v>
      </c>
      <c r="G1334" s="634" t="s">
        <v>341</v>
      </c>
      <c r="H1334" s="634"/>
      <c r="I1334" s="197" t="s">
        <v>175</v>
      </c>
      <c r="J1334" s="198">
        <v>1</v>
      </c>
      <c r="K1334" s="238">
        <v>70.94</v>
      </c>
      <c r="L1334" s="238">
        <v>70.94</v>
      </c>
    </row>
    <row r="1335" spans="3:12" x14ac:dyDescent="0.3">
      <c r="C1335" s="96"/>
      <c r="D1335" s="96"/>
      <c r="E1335" s="96"/>
      <c r="F1335" s="96"/>
      <c r="G1335" s="96" t="s">
        <v>170</v>
      </c>
      <c r="H1335" s="97">
        <v>16.860591599999999</v>
      </c>
      <c r="I1335" s="96" t="s">
        <v>171</v>
      </c>
      <c r="J1335" s="97">
        <v>14.15</v>
      </c>
      <c r="K1335" s="96" t="s">
        <v>172</v>
      </c>
      <c r="L1335" s="97">
        <v>31.01</v>
      </c>
    </row>
    <row r="1336" spans="3:12" ht="25" x14ac:dyDescent="0.3">
      <c r="C1336" s="96"/>
      <c r="D1336" s="96"/>
      <c r="E1336" s="96"/>
      <c r="F1336" s="96"/>
      <c r="G1336" s="96" t="s">
        <v>173</v>
      </c>
      <c r="H1336" s="97">
        <v>95.1</v>
      </c>
      <c r="I1336" s="96"/>
      <c r="J1336" s="635" t="s">
        <v>174</v>
      </c>
      <c r="K1336" s="635"/>
      <c r="L1336" s="97">
        <v>518.36</v>
      </c>
    </row>
    <row r="1337" spans="3:12" ht="14.5" thickBot="1" x14ac:dyDescent="0.35">
      <c r="C1337" s="199"/>
      <c r="D1337" s="199"/>
      <c r="E1337" s="199"/>
      <c r="F1337" s="199"/>
      <c r="G1337" s="199"/>
      <c r="H1337" s="199"/>
      <c r="I1337" s="199"/>
      <c r="J1337" s="200"/>
      <c r="K1337" s="199"/>
      <c r="L1337" s="212"/>
    </row>
    <row r="1338" spans="3:12" ht="14.5" thickTop="1" x14ac:dyDescent="0.3">
      <c r="C1338" s="201"/>
      <c r="D1338" s="201"/>
      <c r="E1338" s="201"/>
      <c r="F1338" s="201"/>
      <c r="G1338" s="201"/>
      <c r="H1338" s="201"/>
      <c r="I1338" s="201"/>
      <c r="J1338" s="201"/>
      <c r="K1338" s="201"/>
      <c r="L1338" s="201"/>
    </row>
    <row r="1339" spans="3:12" x14ac:dyDescent="0.3">
      <c r="C1339" s="192" t="s">
        <v>1035</v>
      </c>
      <c r="D1339" s="193" t="s">
        <v>160</v>
      </c>
      <c r="E1339" s="192" t="s">
        <v>161</v>
      </c>
      <c r="F1339" s="192" t="s">
        <v>162</v>
      </c>
      <c r="G1339" s="636" t="s">
        <v>163</v>
      </c>
      <c r="H1339" s="636"/>
      <c r="I1339" s="194" t="s">
        <v>164</v>
      </c>
      <c r="J1339" s="193" t="s">
        <v>158</v>
      </c>
      <c r="K1339" s="193" t="s">
        <v>165</v>
      </c>
      <c r="L1339" s="193" t="s">
        <v>166</v>
      </c>
    </row>
    <row r="1340" spans="3:12" ht="52" x14ac:dyDescent="0.3">
      <c r="C1340" s="206" t="s">
        <v>167</v>
      </c>
      <c r="D1340" s="207">
        <v>86934</v>
      </c>
      <c r="E1340" s="206" t="s">
        <v>181</v>
      </c>
      <c r="F1340" s="206" t="s">
        <v>471</v>
      </c>
      <c r="G1340" s="637" t="s">
        <v>341</v>
      </c>
      <c r="H1340" s="637"/>
      <c r="I1340" s="208" t="s">
        <v>175</v>
      </c>
      <c r="J1340" s="209">
        <v>1</v>
      </c>
      <c r="K1340" s="239">
        <v>439.99</v>
      </c>
      <c r="L1340" s="239">
        <v>439.99</v>
      </c>
    </row>
    <row r="1341" spans="3:12" ht="25" x14ac:dyDescent="0.3">
      <c r="C1341" s="195" t="s">
        <v>1425</v>
      </c>
      <c r="D1341" s="196">
        <v>86880</v>
      </c>
      <c r="E1341" s="195" t="s">
        <v>181</v>
      </c>
      <c r="F1341" s="195" t="s">
        <v>584</v>
      </c>
      <c r="G1341" s="634" t="s">
        <v>341</v>
      </c>
      <c r="H1341" s="634"/>
      <c r="I1341" s="197" t="s">
        <v>175</v>
      </c>
      <c r="J1341" s="198">
        <v>1</v>
      </c>
      <c r="K1341" s="238">
        <v>33.69</v>
      </c>
      <c r="L1341" s="238">
        <v>33.69</v>
      </c>
    </row>
    <row r="1342" spans="3:12" ht="25" x14ac:dyDescent="0.3">
      <c r="C1342" s="195" t="s">
        <v>1425</v>
      </c>
      <c r="D1342" s="196">
        <v>86883</v>
      </c>
      <c r="E1342" s="195" t="s">
        <v>181</v>
      </c>
      <c r="F1342" s="195" t="s">
        <v>224</v>
      </c>
      <c r="G1342" s="634" t="s">
        <v>341</v>
      </c>
      <c r="H1342" s="634"/>
      <c r="I1342" s="197" t="s">
        <v>175</v>
      </c>
      <c r="J1342" s="198">
        <v>1</v>
      </c>
      <c r="K1342" s="238">
        <v>14.98</v>
      </c>
      <c r="L1342" s="238">
        <v>14.98</v>
      </c>
    </row>
    <row r="1343" spans="3:12" ht="25" x14ac:dyDescent="0.3">
      <c r="C1343" s="195" t="s">
        <v>1425</v>
      </c>
      <c r="D1343" s="196">
        <v>86894</v>
      </c>
      <c r="E1343" s="195" t="s">
        <v>181</v>
      </c>
      <c r="F1343" s="195" t="s">
        <v>585</v>
      </c>
      <c r="G1343" s="634" t="s">
        <v>341</v>
      </c>
      <c r="H1343" s="634"/>
      <c r="I1343" s="197" t="s">
        <v>175</v>
      </c>
      <c r="J1343" s="198">
        <v>1</v>
      </c>
      <c r="K1343" s="238">
        <v>308.32</v>
      </c>
      <c r="L1343" s="238">
        <v>308.32</v>
      </c>
    </row>
    <row r="1344" spans="3:12" ht="37.5" x14ac:dyDescent="0.3">
      <c r="C1344" s="195" t="s">
        <v>1425</v>
      </c>
      <c r="D1344" s="196">
        <v>86911</v>
      </c>
      <c r="E1344" s="195" t="s">
        <v>181</v>
      </c>
      <c r="F1344" s="195" t="s">
        <v>586</v>
      </c>
      <c r="G1344" s="634" t="s">
        <v>341</v>
      </c>
      <c r="H1344" s="634"/>
      <c r="I1344" s="197" t="s">
        <v>175</v>
      </c>
      <c r="J1344" s="198">
        <v>1</v>
      </c>
      <c r="K1344" s="238">
        <v>83</v>
      </c>
      <c r="L1344" s="238">
        <v>83</v>
      </c>
    </row>
    <row r="1345" spans="3:12" x14ac:dyDescent="0.3">
      <c r="C1345" s="96"/>
      <c r="D1345" s="96"/>
      <c r="E1345" s="96"/>
      <c r="F1345" s="96"/>
      <c r="G1345" s="96" t="s">
        <v>170</v>
      </c>
      <c r="H1345" s="97">
        <v>16.121139599999999</v>
      </c>
      <c r="I1345" s="96" t="s">
        <v>171</v>
      </c>
      <c r="J1345" s="97">
        <v>13.53</v>
      </c>
      <c r="K1345" s="96" t="s">
        <v>172</v>
      </c>
      <c r="L1345" s="97">
        <v>29.65</v>
      </c>
    </row>
    <row r="1346" spans="3:12" ht="25" x14ac:dyDescent="0.3">
      <c r="C1346" s="96"/>
      <c r="D1346" s="96"/>
      <c r="E1346" s="96"/>
      <c r="F1346" s="96"/>
      <c r="G1346" s="96" t="s">
        <v>173</v>
      </c>
      <c r="H1346" s="97">
        <v>98.86</v>
      </c>
      <c r="I1346" s="96"/>
      <c r="J1346" s="635" t="s">
        <v>174</v>
      </c>
      <c r="K1346" s="635"/>
      <c r="L1346" s="97">
        <v>538.85</v>
      </c>
    </row>
    <row r="1347" spans="3:12" ht="14.5" thickBot="1" x14ac:dyDescent="0.35">
      <c r="C1347" s="199"/>
      <c r="D1347" s="199"/>
      <c r="E1347" s="199"/>
      <c r="F1347" s="199"/>
      <c r="G1347" s="199"/>
      <c r="H1347" s="199"/>
      <c r="I1347" s="199"/>
      <c r="J1347" s="200"/>
      <c r="K1347" s="199"/>
      <c r="L1347" s="212"/>
    </row>
    <row r="1348" spans="3:12" ht="14.5" thickTop="1" x14ac:dyDescent="0.3">
      <c r="C1348" s="201"/>
      <c r="D1348" s="201"/>
      <c r="E1348" s="201"/>
      <c r="F1348" s="201"/>
      <c r="G1348" s="201"/>
      <c r="H1348" s="201"/>
      <c r="I1348" s="201"/>
      <c r="J1348" s="201"/>
      <c r="K1348" s="201"/>
      <c r="L1348" s="201"/>
    </row>
    <row r="1349" spans="3:12" x14ac:dyDescent="0.3">
      <c r="C1349" s="192" t="s">
        <v>1036</v>
      </c>
      <c r="D1349" s="193" t="s">
        <v>160</v>
      </c>
      <c r="E1349" s="192" t="s">
        <v>161</v>
      </c>
      <c r="F1349" s="192" t="s">
        <v>162</v>
      </c>
      <c r="G1349" s="636" t="s">
        <v>163</v>
      </c>
      <c r="H1349" s="636"/>
      <c r="I1349" s="194" t="s">
        <v>164</v>
      </c>
      <c r="J1349" s="193" t="s">
        <v>158</v>
      </c>
      <c r="K1349" s="193" t="s">
        <v>165</v>
      </c>
      <c r="L1349" s="193" t="s">
        <v>166</v>
      </c>
    </row>
    <row r="1350" spans="3:12" ht="52" x14ac:dyDescent="0.3">
      <c r="C1350" s="206" t="s">
        <v>167</v>
      </c>
      <c r="D1350" s="207" t="s">
        <v>1185</v>
      </c>
      <c r="E1350" s="206" t="s">
        <v>168</v>
      </c>
      <c r="F1350" s="206" t="s">
        <v>1184</v>
      </c>
      <c r="G1350" s="637" t="s">
        <v>341</v>
      </c>
      <c r="H1350" s="637"/>
      <c r="I1350" s="208" t="s">
        <v>175</v>
      </c>
      <c r="J1350" s="209">
        <v>1</v>
      </c>
      <c r="K1350" s="239">
        <v>495.25</v>
      </c>
      <c r="L1350" s="239">
        <v>495.25</v>
      </c>
    </row>
    <row r="1351" spans="3:12" ht="25" x14ac:dyDescent="0.3">
      <c r="C1351" s="195" t="s">
        <v>1425</v>
      </c>
      <c r="D1351" s="196">
        <v>86879</v>
      </c>
      <c r="E1351" s="195" t="s">
        <v>181</v>
      </c>
      <c r="F1351" s="195" t="s">
        <v>223</v>
      </c>
      <c r="G1351" s="634" t="s">
        <v>341</v>
      </c>
      <c r="H1351" s="634"/>
      <c r="I1351" s="197" t="s">
        <v>175</v>
      </c>
      <c r="J1351" s="198">
        <v>2</v>
      </c>
      <c r="K1351" s="238">
        <v>10.9</v>
      </c>
      <c r="L1351" s="238">
        <v>21.8</v>
      </c>
    </row>
    <row r="1352" spans="3:12" ht="25" x14ac:dyDescent="0.3">
      <c r="C1352" s="195" t="s">
        <v>1425</v>
      </c>
      <c r="D1352" s="196">
        <v>86883</v>
      </c>
      <c r="E1352" s="195" t="s">
        <v>181</v>
      </c>
      <c r="F1352" s="195" t="s">
        <v>224</v>
      </c>
      <c r="G1352" s="634" t="s">
        <v>341</v>
      </c>
      <c r="H1352" s="634"/>
      <c r="I1352" s="197" t="s">
        <v>175</v>
      </c>
      <c r="J1352" s="198">
        <v>2</v>
      </c>
      <c r="K1352" s="238">
        <v>14.98</v>
      </c>
      <c r="L1352" s="238">
        <v>29.96</v>
      </c>
    </row>
    <row r="1353" spans="3:12" ht="25" x14ac:dyDescent="0.3">
      <c r="C1353" s="195" t="s">
        <v>1425</v>
      </c>
      <c r="D1353" s="196">
        <v>86913</v>
      </c>
      <c r="E1353" s="195" t="s">
        <v>181</v>
      </c>
      <c r="F1353" s="195" t="s">
        <v>588</v>
      </c>
      <c r="G1353" s="634" t="s">
        <v>341</v>
      </c>
      <c r="H1353" s="634"/>
      <c r="I1353" s="197" t="s">
        <v>175</v>
      </c>
      <c r="J1353" s="198">
        <v>2</v>
      </c>
      <c r="K1353" s="238">
        <v>51.73</v>
      </c>
      <c r="L1353" s="238">
        <v>103.46</v>
      </c>
    </row>
    <row r="1354" spans="3:12" ht="25" x14ac:dyDescent="0.3">
      <c r="C1354" s="195" t="s">
        <v>1425</v>
      </c>
      <c r="D1354" s="196">
        <v>88267</v>
      </c>
      <c r="E1354" s="195" t="s">
        <v>181</v>
      </c>
      <c r="F1354" s="195" t="s">
        <v>280</v>
      </c>
      <c r="G1354" s="634" t="s">
        <v>176</v>
      </c>
      <c r="H1354" s="634"/>
      <c r="I1354" s="197" t="s">
        <v>182</v>
      </c>
      <c r="J1354" s="198">
        <v>0.7147</v>
      </c>
      <c r="K1354" s="238">
        <v>22.04</v>
      </c>
      <c r="L1354" s="238">
        <v>15.75</v>
      </c>
    </row>
    <row r="1355" spans="3:12" x14ac:dyDescent="0.3">
      <c r="C1355" s="195" t="s">
        <v>1425</v>
      </c>
      <c r="D1355" s="196">
        <v>88316</v>
      </c>
      <c r="E1355" s="195" t="s">
        <v>181</v>
      </c>
      <c r="F1355" s="195" t="s">
        <v>185</v>
      </c>
      <c r="G1355" s="634" t="s">
        <v>176</v>
      </c>
      <c r="H1355" s="634"/>
      <c r="I1355" s="197" t="s">
        <v>182</v>
      </c>
      <c r="J1355" s="198">
        <v>0.31059999999999999</v>
      </c>
      <c r="K1355" s="238">
        <v>17.66</v>
      </c>
      <c r="L1355" s="238">
        <v>5.48</v>
      </c>
    </row>
    <row r="1356" spans="3:12" ht="25" x14ac:dyDescent="0.3">
      <c r="C1356" s="195" t="s">
        <v>177</v>
      </c>
      <c r="D1356" s="196">
        <v>36790</v>
      </c>
      <c r="E1356" s="195" t="s">
        <v>181</v>
      </c>
      <c r="F1356" s="195" t="s">
        <v>1372</v>
      </c>
      <c r="G1356" s="634" t="s">
        <v>271</v>
      </c>
      <c r="H1356" s="634"/>
      <c r="I1356" s="197" t="s">
        <v>175</v>
      </c>
      <c r="J1356" s="198">
        <v>1</v>
      </c>
      <c r="K1356" s="238">
        <v>313.02</v>
      </c>
      <c r="L1356" s="238">
        <v>313.02</v>
      </c>
    </row>
    <row r="1357" spans="3:12" x14ac:dyDescent="0.3">
      <c r="C1357" s="195" t="s">
        <v>177</v>
      </c>
      <c r="D1357" s="196">
        <v>37329</v>
      </c>
      <c r="E1357" s="195" t="s">
        <v>181</v>
      </c>
      <c r="F1357" s="195" t="s">
        <v>1373</v>
      </c>
      <c r="G1357" s="634" t="s">
        <v>271</v>
      </c>
      <c r="H1357" s="634"/>
      <c r="I1357" s="197" t="s">
        <v>192</v>
      </c>
      <c r="J1357" s="198">
        <v>4.6800000000000001E-2</v>
      </c>
      <c r="K1357" s="238">
        <v>123.67</v>
      </c>
      <c r="L1357" s="238">
        <v>5.78</v>
      </c>
    </row>
    <row r="1358" spans="3:12" x14ac:dyDescent="0.3">
      <c r="C1358" s="96"/>
      <c r="D1358" s="96"/>
      <c r="E1358" s="96"/>
      <c r="F1358" s="96"/>
      <c r="G1358" s="96" t="s">
        <v>170</v>
      </c>
      <c r="H1358" s="97">
        <v>17.464114832535884</v>
      </c>
      <c r="I1358" s="96" t="s">
        <v>171</v>
      </c>
      <c r="J1358" s="97">
        <v>14.66</v>
      </c>
      <c r="K1358" s="96" t="s">
        <v>172</v>
      </c>
      <c r="L1358" s="97">
        <v>32.119999999999997</v>
      </c>
    </row>
    <row r="1359" spans="3:12" ht="25" x14ac:dyDescent="0.3">
      <c r="C1359" s="96"/>
      <c r="D1359" s="96"/>
      <c r="E1359" s="96"/>
      <c r="F1359" s="96"/>
      <c r="G1359" s="96" t="s">
        <v>173</v>
      </c>
      <c r="H1359" s="97">
        <v>111.28</v>
      </c>
      <c r="I1359" s="96"/>
      <c r="J1359" s="635" t="s">
        <v>174</v>
      </c>
      <c r="K1359" s="635"/>
      <c r="L1359" s="97">
        <v>606.53</v>
      </c>
    </row>
    <row r="1360" spans="3:12" ht="14.5" thickBot="1" x14ac:dyDescent="0.35">
      <c r="C1360" s="199"/>
      <c r="D1360" s="199"/>
      <c r="E1360" s="199"/>
      <c r="F1360" s="199"/>
      <c r="G1360" s="199"/>
      <c r="H1360" s="199"/>
      <c r="I1360" s="199"/>
      <c r="J1360" s="200"/>
      <c r="K1360" s="199"/>
      <c r="L1360" s="212"/>
    </row>
    <row r="1361" spans="3:12" ht="14.5" thickTop="1" x14ac:dyDescent="0.3">
      <c r="C1361" s="201"/>
      <c r="D1361" s="201"/>
      <c r="E1361" s="201"/>
      <c r="F1361" s="201"/>
      <c r="G1361" s="201"/>
      <c r="H1361" s="201"/>
      <c r="I1361" s="201"/>
      <c r="J1361" s="201"/>
      <c r="K1361" s="201"/>
      <c r="L1361" s="201"/>
    </row>
    <row r="1362" spans="3:12" x14ac:dyDescent="0.3">
      <c r="C1362" s="192" t="s">
        <v>1109</v>
      </c>
      <c r="D1362" s="193" t="s">
        <v>160</v>
      </c>
      <c r="E1362" s="192" t="s">
        <v>161</v>
      </c>
      <c r="F1362" s="192" t="s">
        <v>162</v>
      </c>
      <c r="G1362" s="636" t="s">
        <v>163</v>
      </c>
      <c r="H1362" s="636"/>
      <c r="I1362" s="194" t="s">
        <v>164</v>
      </c>
      <c r="J1362" s="193" t="s">
        <v>158</v>
      </c>
      <c r="K1362" s="193" t="s">
        <v>165</v>
      </c>
      <c r="L1362" s="193" t="s">
        <v>166</v>
      </c>
    </row>
    <row r="1363" spans="3:12" ht="26" x14ac:dyDescent="0.3">
      <c r="C1363" s="206" t="s">
        <v>167</v>
      </c>
      <c r="D1363" s="207">
        <v>86913</v>
      </c>
      <c r="E1363" s="206" t="s">
        <v>181</v>
      </c>
      <c r="F1363" s="206" t="s">
        <v>588</v>
      </c>
      <c r="G1363" s="637" t="s">
        <v>341</v>
      </c>
      <c r="H1363" s="637"/>
      <c r="I1363" s="208" t="s">
        <v>175</v>
      </c>
      <c r="J1363" s="209">
        <v>1</v>
      </c>
      <c r="K1363" s="239">
        <v>51.73</v>
      </c>
      <c r="L1363" s="239">
        <v>51.73</v>
      </c>
    </row>
    <row r="1364" spans="3:12" ht="25" x14ac:dyDescent="0.3">
      <c r="C1364" s="195" t="s">
        <v>1425</v>
      </c>
      <c r="D1364" s="196">
        <v>88267</v>
      </c>
      <c r="E1364" s="195" t="s">
        <v>181</v>
      </c>
      <c r="F1364" s="195" t="s">
        <v>280</v>
      </c>
      <c r="G1364" s="634" t="s">
        <v>176</v>
      </c>
      <c r="H1364" s="634"/>
      <c r="I1364" s="197" t="s">
        <v>182</v>
      </c>
      <c r="J1364" s="198">
        <v>0.1525</v>
      </c>
      <c r="K1364" s="238">
        <v>22.04</v>
      </c>
      <c r="L1364" s="238">
        <v>3.36</v>
      </c>
    </row>
    <row r="1365" spans="3:12" x14ac:dyDescent="0.3">
      <c r="C1365" s="195" t="s">
        <v>1425</v>
      </c>
      <c r="D1365" s="196">
        <v>88316</v>
      </c>
      <c r="E1365" s="195" t="s">
        <v>181</v>
      </c>
      <c r="F1365" s="195" t="s">
        <v>185</v>
      </c>
      <c r="G1365" s="634" t="s">
        <v>176</v>
      </c>
      <c r="H1365" s="634"/>
      <c r="I1365" s="197" t="s">
        <v>182</v>
      </c>
      <c r="J1365" s="198">
        <v>4.8099999999999997E-2</v>
      </c>
      <c r="K1365" s="238">
        <v>17.66</v>
      </c>
      <c r="L1365" s="238">
        <v>0.84</v>
      </c>
    </row>
    <row r="1366" spans="3:12" x14ac:dyDescent="0.3">
      <c r="C1366" s="195" t="s">
        <v>177</v>
      </c>
      <c r="D1366" s="196">
        <v>3146</v>
      </c>
      <c r="E1366" s="195" t="s">
        <v>181</v>
      </c>
      <c r="F1366" s="195" t="s">
        <v>408</v>
      </c>
      <c r="G1366" s="634" t="s">
        <v>271</v>
      </c>
      <c r="H1366" s="634"/>
      <c r="I1366" s="197" t="s">
        <v>175</v>
      </c>
      <c r="J1366" s="198">
        <v>2.1000000000000001E-2</v>
      </c>
      <c r="K1366" s="238">
        <v>4.88</v>
      </c>
      <c r="L1366" s="238">
        <v>0.1</v>
      </c>
    </row>
    <row r="1367" spans="3:12" ht="37.5" x14ac:dyDescent="0.3">
      <c r="C1367" s="195" t="s">
        <v>177</v>
      </c>
      <c r="D1367" s="196">
        <v>7604</v>
      </c>
      <c r="E1367" s="195" t="s">
        <v>181</v>
      </c>
      <c r="F1367" s="195" t="s">
        <v>1596</v>
      </c>
      <c r="G1367" s="634" t="s">
        <v>271</v>
      </c>
      <c r="H1367" s="634"/>
      <c r="I1367" s="197" t="s">
        <v>175</v>
      </c>
      <c r="J1367" s="198">
        <v>1</v>
      </c>
      <c r="K1367" s="238">
        <v>47.43</v>
      </c>
      <c r="L1367" s="238">
        <v>47.43</v>
      </c>
    </row>
    <row r="1368" spans="3:12" x14ac:dyDescent="0.3">
      <c r="C1368" s="96"/>
      <c r="D1368" s="96"/>
      <c r="E1368" s="96"/>
      <c r="F1368" s="96"/>
      <c r="G1368" s="96" t="s">
        <v>170</v>
      </c>
      <c r="H1368" s="97">
        <v>1.7942583732057416</v>
      </c>
      <c r="I1368" s="96" t="s">
        <v>171</v>
      </c>
      <c r="J1368" s="97">
        <v>1.51</v>
      </c>
      <c r="K1368" s="96" t="s">
        <v>172</v>
      </c>
      <c r="L1368" s="97">
        <v>3.3</v>
      </c>
    </row>
    <row r="1369" spans="3:12" ht="25" x14ac:dyDescent="0.3">
      <c r="C1369" s="96"/>
      <c r="D1369" s="96"/>
      <c r="E1369" s="96"/>
      <c r="F1369" s="96"/>
      <c r="G1369" s="96" t="s">
        <v>173</v>
      </c>
      <c r="H1369" s="97">
        <v>11.62</v>
      </c>
      <c r="I1369" s="96"/>
      <c r="J1369" s="635" t="s">
        <v>174</v>
      </c>
      <c r="K1369" s="635"/>
      <c r="L1369" s="97">
        <v>63.35</v>
      </c>
    </row>
    <row r="1370" spans="3:12" x14ac:dyDescent="0.3">
      <c r="C1370" s="192" t="s">
        <v>1606</v>
      </c>
      <c r="D1370" s="193" t="s">
        <v>160</v>
      </c>
      <c r="E1370" s="192" t="s">
        <v>161</v>
      </c>
      <c r="F1370" s="192" t="s">
        <v>162</v>
      </c>
      <c r="G1370" s="636" t="s">
        <v>163</v>
      </c>
      <c r="H1370" s="636"/>
      <c r="I1370" s="194" t="s">
        <v>164</v>
      </c>
      <c r="J1370" s="193" t="s">
        <v>158</v>
      </c>
      <c r="K1370" s="193" t="s">
        <v>165</v>
      </c>
      <c r="L1370" s="193" t="s">
        <v>166</v>
      </c>
    </row>
    <row r="1371" spans="3:12" ht="26" x14ac:dyDescent="0.3">
      <c r="C1371" s="206" t="s">
        <v>167</v>
      </c>
      <c r="D1371" s="207">
        <v>95546</v>
      </c>
      <c r="E1371" s="206" t="s">
        <v>181</v>
      </c>
      <c r="F1371" s="206" t="s">
        <v>438</v>
      </c>
      <c r="G1371" s="637" t="s">
        <v>341</v>
      </c>
      <c r="H1371" s="637"/>
      <c r="I1371" s="208" t="s">
        <v>175</v>
      </c>
      <c r="J1371" s="209">
        <v>1</v>
      </c>
      <c r="K1371" s="239">
        <v>143.22</v>
      </c>
      <c r="L1371" s="239">
        <v>143.22</v>
      </c>
    </row>
    <row r="1372" spans="3:12" ht="25" x14ac:dyDescent="0.3">
      <c r="C1372" s="195" t="s">
        <v>1425</v>
      </c>
      <c r="D1372" s="196">
        <v>88267</v>
      </c>
      <c r="E1372" s="195" t="s">
        <v>181</v>
      </c>
      <c r="F1372" s="195" t="s">
        <v>280</v>
      </c>
      <c r="G1372" s="634" t="s">
        <v>176</v>
      </c>
      <c r="H1372" s="634"/>
      <c r="I1372" s="197" t="s">
        <v>182</v>
      </c>
      <c r="J1372" s="198">
        <v>1.897</v>
      </c>
      <c r="K1372" s="238">
        <v>22.04</v>
      </c>
      <c r="L1372" s="238">
        <v>41.8</v>
      </c>
    </row>
    <row r="1373" spans="3:12" x14ac:dyDescent="0.3">
      <c r="C1373" s="195" t="s">
        <v>1425</v>
      </c>
      <c r="D1373" s="196">
        <v>88316</v>
      </c>
      <c r="E1373" s="195" t="s">
        <v>181</v>
      </c>
      <c r="F1373" s="195" t="s">
        <v>185</v>
      </c>
      <c r="G1373" s="634" t="s">
        <v>176</v>
      </c>
      <c r="H1373" s="634"/>
      <c r="I1373" s="197" t="s">
        <v>182</v>
      </c>
      <c r="J1373" s="198">
        <v>0.59770000000000001</v>
      </c>
      <c r="K1373" s="238">
        <v>17.66</v>
      </c>
      <c r="L1373" s="238">
        <v>10.55</v>
      </c>
    </row>
    <row r="1374" spans="3:12" x14ac:dyDescent="0.3">
      <c r="C1374" s="195" t="s">
        <v>177</v>
      </c>
      <c r="D1374" s="196">
        <v>39398</v>
      </c>
      <c r="E1374" s="195" t="s">
        <v>181</v>
      </c>
      <c r="F1374" s="195" t="s">
        <v>589</v>
      </c>
      <c r="G1374" s="634" t="s">
        <v>271</v>
      </c>
      <c r="H1374" s="634"/>
      <c r="I1374" s="197" t="s">
        <v>175</v>
      </c>
      <c r="J1374" s="198">
        <v>1</v>
      </c>
      <c r="K1374" s="238">
        <v>90.87</v>
      </c>
      <c r="L1374" s="238">
        <v>90.87</v>
      </c>
    </row>
    <row r="1375" spans="3:12" x14ac:dyDescent="0.3">
      <c r="C1375" s="96"/>
      <c r="D1375" s="96"/>
      <c r="E1375" s="96"/>
      <c r="F1375" s="96"/>
      <c r="G1375" s="96" t="s">
        <v>170</v>
      </c>
      <c r="H1375" s="97">
        <v>22.335798173118746</v>
      </c>
      <c r="I1375" s="96" t="s">
        <v>171</v>
      </c>
      <c r="J1375" s="97">
        <v>18.739999999999998</v>
      </c>
      <c r="K1375" s="96" t="s">
        <v>172</v>
      </c>
      <c r="L1375" s="97">
        <v>41.08</v>
      </c>
    </row>
    <row r="1376" spans="3:12" ht="25" x14ac:dyDescent="0.3">
      <c r="C1376" s="96"/>
      <c r="D1376" s="96"/>
      <c r="E1376" s="96"/>
      <c r="F1376" s="96"/>
      <c r="G1376" s="96" t="s">
        <v>173</v>
      </c>
      <c r="H1376" s="97">
        <v>32.18</v>
      </c>
      <c r="I1376" s="96"/>
      <c r="J1376" s="635" t="s">
        <v>174</v>
      </c>
      <c r="K1376" s="635"/>
      <c r="L1376" s="97">
        <v>175.4</v>
      </c>
    </row>
    <row r="1377" spans="3:12" ht="14.5" thickBot="1" x14ac:dyDescent="0.35">
      <c r="C1377" s="199"/>
      <c r="D1377" s="199"/>
      <c r="E1377" s="199"/>
      <c r="F1377" s="199"/>
      <c r="G1377" s="199"/>
      <c r="H1377" s="199"/>
      <c r="I1377" s="199"/>
      <c r="J1377" s="200"/>
      <c r="K1377" s="199"/>
      <c r="L1377" s="212"/>
    </row>
    <row r="1378" spans="3:12" ht="14.5" thickTop="1" x14ac:dyDescent="0.3">
      <c r="C1378" s="201"/>
      <c r="D1378" s="201"/>
      <c r="E1378" s="201"/>
      <c r="F1378" s="201"/>
      <c r="G1378" s="201"/>
      <c r="H1378" s="201"/>
      <c r="I1378" s="201"/>
      <c r="J1378" s="201"/>
      <c r="K1378" s="201"/>
      <c r="L1378" s="201"/>
    </row>
    <row r="1379" spans="3:12" x14ac:dyDescent="0.3">
      <c r="C1379" s="234">
        <v>18</v>
      </c>
      <c r="D1379" s="234"/>
      <c r="E1379" s="234"/>
      <c r="F1379" s="234" t="s">
        <v>227</v>
      </c>
      <c r="G1379" s="234"/>
      <c r="H1379" s="638"/>
      <c r="I1379" s="638"/>
      <c r="J1379" s="235"/>
      <c r="K1379" s="234"/>
      <c r="L1379" s="236"/>
    </row>
    <row r="1380" spans="3:12" x14ac:dyDescent="0.3">
      <c r="C1380" s="192" t="s">
        <v>1037</v>
      </c>
      <c r="D1380" s="193" t="s">
        <v>160</v>
      </c>
      <c r="E1380" s="192" t="s">
        <v>161</v>
      </c>
      <c r="F1380" s="192" t="s">
        <v>162</v>
      </c>
      <c r="G1380" s="636" t="s">
        <v>163</v>
      </c>
      <c r="H1380" s="636"/>
      <c r="I1380" s="194" t="s">
        <v>164</v>
      </c>
      <c r="J1380" s="193" t="s">
        <v>158</v>
      </c>
      <c r="K1380" s="193" t="s">
        <v>165</v>
      </c>
      <c r="L1380" s="193" t="s">
        <v>166</v>
      </c>
    </row>
    <row r="1381" spans="3:12" ht="26" x14ac:dyDescent="0.3">
      <c r="C1381" s="206" t="s">
        <v>167</v>
      </c>
      <c r="D1381" s="207">
        <v>88485</v>
      </c>
      <c r="E1381" s="206" t="s">
        <v>181</v>
      </c>
      <c r="F1381" s="206" t="s">
        <v>263</v>
      </c>
      <c r="G1381" s="637" t="s">
        <v>295</v>
      </c>
      <c r="H1381" s="637"/>
      <c r="I1381" s="208" t="s">
        <v>180</v>
      </c>
      <c r="J1381" s="209">
        <v>1</v>
      </c>
      <c r="K1381" s="239">
        <v>2.11</v>
      </c>
      <c r="L1381" s="239">
        <v>2.11</v>
      </c>
    </row>
    <row r="1382" spans="3:12" x14ac:dyDescent="0.3">
      <c r="C1382" s="195" t="s">
        <v>1425</v>
      </c>
      <c r="D1382" s="196">
        <v>88310</v>
      </c>
      <c r="E1382" s="195" t="s">
        <v>181</v>
      </c>
      <c r="F1382" s="195" t="s">
        <v>428</v>
      </c>
      <c r="G1382" s="634" t="s">
        <v>176</v>
      </c>
      <c r="H1382" s="634"/>
      <c r="I1382" s="197" t="s">
        <v>182</v>
      </c>
      <c r="J1382" s="198">
        <v>3.9E-2</v>
      </c>
      <c r="K1382" s="238">
        <v>23.43</v>
      </c>
      <c r="L1382" s="238">
        <v>0.91</v>
      </c>
    </row>
    <row r="1383" spans="3:12" x14ac:dyDescent="0.3">
      <c r="C1383" s="195" t="s">
        <v>1425</v>
      </c>
      <c r="D1383" s="196">
        <v>88316</v>
      </c>
      <c r="E1383" s="195" t="s">
        <v>181</v>
      </c>
      <c r="F1383" s="195" t="s">
        <v>185</v>
      </c>
      <c r="G1383" s="634" t="s">
        <v>176</v>
      </c>
      <c r="H1383" s="634"/>
      <c r="I1383" s="197" t="s">
        <v>182</v>
      </c>
      <c r="J1383" s="198">
        <v>1.4E-2</v>
      </c>
      <c r="K1383" s="238">
        <v>17.66</v>
      </c>
      <c r="L1383" s="238">
        <v>0.24</v>
      </c>
    </row>
    <row r="1384" spans="3:12" x14ac:dyDescent="0.3">
      <c r="C1384" s="195" t="s">
        <v>177</v>
      </c>
      <c r="D1384" s="196">
        <v>6085</v>
      </c>
      <c r="E1384" s="195" t="s">
        <v>181</v>
      </c>
      <c r="F1384" s="195" t="s">
        <v>429</v>
      </c>
      <c r="G1384" s="634" t="s">
        <v>271</v>
      </c>
      <c r="H1384" s="634"/>
      <c r="I1384" s="197" t="s">
        <v>277</v>
      </c>
      <c r="J1384" s="198">
        <v>0.16</v>
      </c>
      <c r="K1384" s="238">
        <v>6.06</v>
      </c>
      <c r="L1384" s="238">
        <v>0.96</v>
      </c>
    </row>
    <row r="1385" spans="3:12" x14ac:dyDescent="0.3">
      <c r="C1385" s="96"/>
      <c r="D1385" s="96"/>
      <c r="E1385" s="96"/>
      <c r="F1385" s="96"/>
      <c r="G1385" s="96" t="s">
        <v>170</v>
      </c>
      <c r="H1385" s="97">
        <v>0.45128316659417139</v>
      </c>
      <c r="I1385" s="96" t="s">
        <v>171</v>
      </c>
      <c r="J1385" s="97">
        <v>0.38</v>
      </c>
      <c r="K1385" s="96" t="s">
        <v>172</v>
      </c>
      <c r="L1385" s="97">
        <v>0.83</v>
      </c>
    </row>
    <row r="1386" spans="3:12" ht="25" x14ac:dyDescent="0.3">
      <c r="C1386" s="96"/>
      <c r="D1386" s="96"/>
      <c r="E1386" s="96"/>
      <c r="F1386" s="96"/>
      <c r="G1386" s="96" t="s">
        <v>173</v>
      </c>
      <c r="H1386" s="97">
        <v>0.47</v>
      </c>
      <c r="I1386" s="96"/>
      <c r="J1386" s="635" t="s">
        <v>174</v>
      </c>
      <c r="K1386" s="635"/>
      <c r="L1386" s="97">
        <v>2.58</v>
      </c>
    </row>
    <row r="1387" spans="3:12" ht="14.5" thickBot="1" x14ac:dyDescent="0.35">
      <c r="C1387" s="199"/>
      <c r="D1387" s="199"/>
      <c r="E1387" s="199"/>
      <c r="F1387" s="199"/>
      <c r="G1387" s="199"/>
      <c r="H1387" s="199"/>
      <c r="I1387" s="199"/>
      <c r="J1387" s="200"/>
      <c r="K1387" s="199"/>
      <c r="L1387" s="212"/>
    </row>
    <row r="1388" spans="3:12" ht="14.5" thickTop="1" x14ac:dyDescent="0.3">
      <c r="C1388" s="201"/>
      <c r="D1388" s="201"/>
      <c r="E1388" s="201"/>
      <c r="F1388" s="201"/>
      <c r="G1388" s="201"/>
      <c r="H1388" s="201"/>
      <c r="I1388" s="201"/>
      <c r="J1388" s="201"/>
      <c r="K1388" s="201"/>
      <c r="L1388" s="201"/>
    </row>
    <row r="1389" spans="3:12" x14ac:dyDescent="0.3">
      <c r="C1389" s="192" t="s">
        <v>1038</v>
      </c>
      <c r="D1389" s="193" t="s">
        <v>160</v>
      </c>
      <c r="E1389" s="192" t="s">
        <v>161</v>
      </c>
      <c r="F1389" s="192" t="s">
        <v>162</v>
      </c>
      <c r="G1389" s="636" t="s">
        <v>163</v>
      </c>
      <c r="H1389" s="636"/>
      <c r="I1389" s="194" t="s">
        <v>164</v>
      </c>
      <c r="J1389" s="193" t="s">
        <v>158</v>
      </c>
      <c r="K1389" s="193" t="s">
        <v>165</v>
      </c>
      <c r="L1389" s="193" t="s">
        <v>166</v>
      </c>
    </row>
    <row r="1390" spans="3:12" ht="26" x14ac:dyDescent="0.3">
      <c r="C1390" s="206" t="s">
        <v>167</v>
      </c>
      <c r="D1390" s="207">
        <v>88497</v>
      </c>
      <c r="E1390" s="206" t="s">
        <v>181</v>
      </c>
      <c r="F1390" s="206" t="s">
        <v>430</v>
      </c>
      <c r="G1390" s="637" t="s">
        <v>295</v>
      </c>
      <c r="H1390" s="637"/>
      <c r="I1390" s="208" t="s">
        <v>180</v>
      </c>
      <c r="J1390" s="209">
        <v>1</v>
      </c>
      <c r="K1390" s="239">
        <v>15.99</v>
      </c>
      <c r="L1390" s="239">
        <v>15.99</v>
      </c>
    </row>
    <row r="1391" spans="3:12" x14ac:dyDescent="0.3">
      <c r="C1391" s="195" t="s">
        <v>1425</v>
      </c>
      <c r="D1391" s="196">
        <v>88310</v>
      </c>
      <c r="E1391" s="195" t="s">
        <v>181</v>
      </c>
      <c r="F1391" s="195" t="s">
        <v>428</v>
      </c>
      <c r="G1391" s="634" t="s">
        <v>176</v>
      </c>
      <c r="H1391" s="634"/>
      <c r="I1391" s="197" t="s">
        <v>182</v>
      </c>
      <c r="J1391" s="198">
        <v>0.312</v>
      </c>
      <c r="K1391" s="238">
        <v>23.43</v>
      </c>
      <c r="L1391" s="238">
        <v>7.31</v>
      </c>
    </row>
    <row r="1392" spans="3:12" x14ac:dyDescent="0.3">
      <c r="C1392" s="195" t="s">
        <v>1425</v>
      </c>
      <c r="D1392" s="196">
        <v>88316</v>
      </c>
      <c r="E1392" s="195" t="s">
        <v>181</v>
      </c>
      <c r="F1392" s="195" t="s">
        <v>185</v>
      </c>
      <c r="G1392" s="634" t="s">
        <v>176</v>
      </c>
      <c r="H1392" s="634"/>
      <c r="I1392" s="197" t="s">
        <v>182</v>
      </c>
      <c r="J1392" s="198">
        <v>0.114</v>
      </c>
      <c r="K1392" s="238">
        <v>17.66</v>
      </c>
      <c r="L1392" s="238">
        <v>2.0099999999999998</v>
      </c>
    </row>
    <row r="1393" spans="3:12" ht="25" x14ac:dyDescent="0.3">
      <c r="C1393" s="195" t="s">
        <v>177</v>
      </c>
      <c r="D1393" s="196">
        <v>3767</v>
      </c>
      <c r="E1393" s="195" t="s">
        <v>181</v>
      </c>
      <c r="F1393" s="195" t="s">
        <v>431</v>
      </c>
      <c r="G1393" s="634" t="s">
        <v>271</v>
      </c>
      <c r="H1393" s="634"/>
      <c r="I1393" s="197" t="s">
        <v>175</v>
      </c>
      <c r="J1393" s="198">
        <v>0.1</v>
      </c>
      <c r="K1393" s="238">
        <v>1.42</v>
      </c>
      <c r="L1393" s="238">
        <v>0.14000000000000001</v>
      </c>
    </row>
    <row r="1394" spans="3:12" x14ac:dyDescent="0.3">
      <c r="C1394" s="195" t="s">
        <v>177</v>
      </c>
      <c r="D1394" s="196">
        <v>43626</v>
      </c>
      <c r="E1394" s="195" t="s">
        <v>181</v>
      </c>
      <c r="F1394" s="195" t="s">
        <v>432</v>
      </c>
      <c r="G1394" s="634" t="s">
        <v>271</v>
      </c>
      <c r="H1394" s="634"/>
      <c r="I1394" s="197" t="s">
        <v>192</v>
      </c>
      <c r="J1394" s="198">
        <v>1.5550200000000001</v>
      </c>
      <c r="K1394" s="238">
        <v>4.2</v>
      </c>
      <c r="L1394" s="238">
        <v>6.53</v>
      </c>
    </row>
    <row r="1395" spans="3:12" x14ac:dyDescent="0.3">
      <c r="C1395" s="96"/>
      <c r="D1395" s="96"/>
      <c r="E1395" s="96"/>
      <c r="F1395" s="96"/>
      <c r="G1395" s="96" t="s">
        <v>170</v>
      </c>
      <c r="H1395" s="97">
        <v>3.6700739451935624</v>
      </c>
      <c r="I1395" s="96" t="s">
        <v>171</v>
      </c>
      <c r="J1395" s="97">
        <v>3.08</v>
      </c>
      <c r="K1395" s="96" t="s">
        <v>172</v>
      </c>
      <c r="L1395" s="97">
        <v>6.75</v>
      </c>
    </row>
    <row r="1396" spans="3:12" ht="25" x14ac:dyDescent="0.3">
      <c r="C1396" s="96"/>
      <c r="D1396" s="96"/>
      <c r="E1396" s="96"/>
      <c r="F1396" s="96"/>
      <c r="G1396" s="96" t="s">
        <v>173</v>
      </c>
      <c r="H1396" s="97">
        <v>3.59</v>
      </c>
      <c r="I1396" s="96"/>
      <c r="J1396" s="635" t="s">
        <v>174</v>
      </c>
      <c r="K1396" s="635"/>
      <c r="L1396" s="97">
        <v>19.579999999999998</v>
      </c>
    </row>
    <row r="1397" spans="3:12" ht="14.5" thickBot="1" x14ac:dyDescent="0.35">
      <c r="C1397" s="199"/>
      <c r="D1397" s="199"/>
      <c r="E1397" s="199"/>
      <c r="F1397" s="199"/>
      <c r="G1397" s="199"/>
      <c r="H1397" s="199"/>
      <c r="I1397" s="199"/>
      <c r="J1397" s="200"/>
      <c r="K1397" s="199"/>
      <c r="L1397" s="212"/>
    </row>
    <row r="1398" spans="3:12" ht="14.5" thickTop="1" x14ac:dyDescent="0.3">
      <c r="C1398" s="201"/>
      <c r="D1398" s="201"/>
      <c r="E1398" s="201"/>
      <c r="F1398" s="201"/>
      <c r="G1398" s="201"/>
      <c r="H1398" s="201"/>
      <c r="I1398" s="201"/>
      <c r="J1398" s="201"/>
      <c r="K1398" s="201"/>
      <c r="L1398" s="201"/>
    </row>
    <row r="1399" spans="3:12" x14ac:dyDescent="0.3">
      <c r="C1399" s="192" t="s">
        <v>1597</v>
      </c>
      <c r="D1399" s="193" t="s">
        <v>160</v>
      </c>
      <c r="E1399" s="192" t="s">
        <v>161</v>
      </c>
      <c r="F1399" s="192" t="s">
        <v>162</v>
      </c>
      <c r="G1399" s="636" t="s">
        <v>163</v>
      </c>
      <c r="H1399" s="636"/>
      <c r="I1399" s="194" t="s">
        <v>164</v>
      </c>
      <c r="J1399" s="193" t="s">
        <v>158</v>
      </c>
      <c r="K1399" s="193" t="s">
        <v>165</v>
      </c>
      <c r="L1399" s="193" t="s">
        <v>166</v>
      </c>
    </row>
    <row r="1400" spans="3:12" ht="26" x14ac:dyDescent="0.3">
      <c r="C1400" s="206" t="s">
        <v>167</v>
      </c>
      <c r="D1400" s="207" t="s">
        <v>1186</v>
      </c>
      <c r="E1400" s="206" t="s">
        <v>168</v>
      </c>
      <c r="F1400" s="206" t="s">
        <v>1116</v>
      </c>
      <c r="G1400" s="637" t="s">
        <v>295</v>
      </c>
      <c r="H1400" s="637"/>
      <c r="I1400" s="208" t="s">
        <v>180</v>
      </c>
      <c r="J1400" s="209">
        <v>1</v>
      </c>
      <c r="K1400" s="239">
        <v>12.74</v>
      </c>
      <c r="L1400" s="239">
        <v>12.74</v>
      </c>
    </row>
    <row r="1401" spans="3:12" x14ac:dyDescent="0.3">
      <c r="C1401" s="195" t="s">
        <v>1425</v>
      </c>
      <c r="D1401" s="196">
        <v>88310</v>
      </c>
      <c r="E1401" s="195" t="s">
        <v>181</v>
      </c>
      <c r="F1401" s="195" t="s">
        <v>428</v>
      </c>
      <c r="G1401" s="634" t="s">
        <v>176</v>
      </c>
      <c r="H1401" s="634"/>
      <c r="I1401" s="197" t="s">
        <v>182</v>
      </c>
      <c r="J1401" s="198">
        <v>0.13</v>
      </c>
      <c r="K1401" s="238">
        <v>23.43</v>
      </c>
      <c r="L1401" s="238">
        <v>3.04</v>
      </c>
    </row>
    <row r="1402" spans="3:12" x14ac:dyDescent="0.3">
      <c r="C1402" s="195" t="s">
        <v>1425</v>
      </c>
      <c r="D1402" s="196">
        <v>88316</v>
      </c>
      <c r="E1402" s="195" t="s">
        <v>181</v>
      </c>
      <c r="F1402" s="195" t="s">
        <v>185</v>
      </c>
      <c r="G1402" s="634" t="s">
        <v>176</v>
      </c>
      <c r="H1402" s="634"/>
      <c r="I1402" s="197" t="s">
        <v>182</v>
      </c>
      <c r="J1402" s="198">
        <v>4.8000000000000001E-2</v>
      </c>
      <c r="K1402" s="238">
        <v>17.66</v>
      </c>
      <c r="L1402" s="238">
        <v>0.84</v>
      </c>
    </row>
    <row r="1403" spans="3:12" x14ac:dyDescent="0.3">
      <c r="C1403" s="195" t="s">
        <v>177</v>
      </c>
      <c r="D1403" s="196">
        <v>7356</v>
      </c>
      <c r="E1403" s="195" t="s">
        <v>181</v>
      </c>
      <c r="F1403" s="195" t="s">
        <v>276</v>
      </c>
      <c r="G1403" s="634" t="s">
        <v>271</v>
      </c>
      <c r="H1403" s="634"/>
      <c r="I1403" s="197" t="s">
        <v>277</v>
      </c>
      <c r="J1403" s="198">
        <v>0.33</v>
      </c>
      <c r="K1403" s="238">
        <v>26.87</v>
      </c>
      <c r="L1403" s="238">
        <v>8.86</v>
      </c>
    </row>
    <row r="1404" spans="3:12" x14ac:dyDescent="0.3">
      <c r="C1404" s="96"/>
      <c r="D1404" s="96"/>
      <c r="E1404" s="96"/>
      <c r="F1404" s="96"/>
      <c r="G1404" s="96" t="s">
        <v>170</v>
      </c>
      <c r="H1404" s="97">
        <v>1.5332753371030883</v>
      </c>
      <c r="I1404" s="96" t="s">
        <v>171</v>
      </c>
      <c r="J1404" s="97">
        <v>1.29</v>
      </c>
      <c r="K1404" s="96" t="s">
        <v>172</v>
      </c>
      <c r="L1404" s="97">
        <v>2.82</v>
      </c>
    </row>
    <row r="1405" spans="3:12" ht="25" x14ac:dyDescent="0.3">
      <c r="C1405" s="96"/>
      <c r="D1405" s="96"/>
      <c r="E1405" s="96"/>
      <c r="F1405" s="96"/>
      <c r="G1405" s="96" t="s">
        <v>173</v>
      </c>
      <c r="H1405" s="97">
        <v>2.86</v>
      </c>
      <c r="I1405" s="96"/>
      <c r="J1405" s="635" t="s">
        <v>174</v>
      </c>
      <c r="K1405" s="635"/>
      <c r="L1405" s="97">
        <v>15.6</v>
      </c>
    </row>
    <row r="1406" spans="3:12" ht="14.5" thickBot="1" x14ac:dyDescent="0.35">
      <c r="C1406" s="199"/>
      <c r="D1406" s="199"/>
      <c r="E1406" s="199"/>
      <c r="F1406" s="199"/>
      <c r="G1406" s="199"/>
      <c r="H1406" s="199"/>
      <c r="I1406" s="199"/>
      <c r="J1406" s="200"/>
      <c r="K1406" s="199"/>
      <c r="L1406" s="212"/>
    </row>
    <row r="1407" spans="3:12" ht="14.5" thickTop="1" x14ac:dyDescent="0.3">
      <c r="C1407" s="201"/>
      <c r="D1407" s="201"/>
      <c r="E1407" s="201"/>
      <c r="F1407" s="201"/>
      <c r="G1407" s="201"/>
      <c r="H1407" s="201"/>
      <c r="I1407" s="201"/>
      <c r="J1407" s="201"/>
      <c r="K1407" s="201"/>
      <c r="L1407" s="201"/>
    </row>
    <row r="1408" spans="3:12" x14ac:dyDescent="0.3">
      <c r="C1408" s="192" t="s">
        <v>1598</v>
      </c>
      <c r="D1408" s="193" t="s">
        <v>160</v>
      </c>
      <c r="E1408" s="192" t="s">
        <v>161</v>
      </c>
      <c r="F1408" s="192" t="s">
        <v>162</v>
      </c>
      <c r="G1408" s="636" t="s">
        <v>163</v>
      </c>
      <c r="H1408" s="636"/>
      <c r="I1408" s="194" t="s">
        <v>164</v>
      </c>
      <c r="J1408" s="193" t="s">
        <v>158</v>
      </c>
      <c r="K1408" s="193" t="s">
        <v>165</v>
      </c>
      <c r="L1408" s="193" t="s">
        <v>166</v>
      </c>
    </row>
    <row r="1409" spans="3:12" ht="26" x14ac:dyDescent="0.3">
      <c r="C1409" s="206" t="s">
        <v>167</v>
      </c>
      <c r="D1409" s="207">
        <v>88485</v>
      </c>
      <c r="E1409" s="206" t="s">
        <v>181</v>
      </c>
      <c r="F1409" s="206" t="s">
        <v>265</v>
      </c>
      <c r="G1409" s="637" t="s">
        <v>295</v>
      </c>
      <c r="H1409" s="637"/>
      <c r="I1409" s="208" t="s">
        <v>180</v>
      </c>
      <c r="J1409" s="209">
        <v>1</v>
      </c>
      <c r="K1409" s="239">
        <v>2.11</v>
      </c>
      <c r="L1409" s="239">
        <v>2.11</v>
      </c>
    </row>
    <row r="1410" spans="3:12" x14ac:dyDescent="0.3">
      <c r="C1410" s="195" t="s">
        <v>1425</v>
      </c>
      <c r="D1410" s="196">
        <v>88310</v>
      </c>
      <c r="E1410" s="195" t="s">
        <v>181</v>
      </c>
      <c r="F1410" s="195" t="s">
        <v>428</v>
      </c>
      <c r="G1410" s="634" t="s">
        <v>176</v>
      </c>
      <c r="H1410" s="634"/>
      <c r="I1410" s="197" t="s">
        <v>182</v>
      </c>
      <c r="J1410" s="198">
        <v>3.9E-2</v>
      </c>
      <c r="K1410" s="238">
        <v>23.43</v>
      </c>
      <c r="L1410" s="238">
        <v>0.91</v>
      </c>
    </row>
    <row r="1411" spans="3:12" x14ac:dyDescent="0.3">
      <c r="C1411" s="195" t="s">
        <v>1425</v>
      </c>
      <c r="D1411" s="196">
        <v>88316</v>
      </c>
      <c r="E1411" s="195" t="s">
        <v>181</v>
      </c>
      <c r="F1411" s="195" t="s">
        <v>185</v>
      </c>
      <c r="G1411" s="634" t="s">
        <v>176</v>
      </c>
      <c r="H1411" s="634"/>
      <c r="I1411" s="197" t="s">
        <v>182</v>
      </c>
      <c r="J1411" s="198">
        <v>1.4E-2</v>
      </c>
      <c r="K1411" s="238">
        <v>17.66</v>
      </c>
      <c r="L1411" s="238">
        <v>0.24</v>
      </c>
    </row>
    <row r="1412" spans="3:12" x14ac:dyDescent="0.3">
      <c r="C1412" s="195" t="s">
        <v>177</v>
      </c>
      <c r="D1412" s="196">
        <v>6085</v>
      </c>
      <c r="E1412" s="195" t="s">
        <v>181</v>
      </c>
      <c r="F1412" s="195" t="s">
        <v>429</v>
      </c>
      <c r="G1412" s="634" t="s">
        <v>271</v>
      </c>
      <c r="H1412" s="634"/>
      <c r="I1412" s="197" t="s">
        <v>277</v>
      </c>
      <c r="J1412" s="198">
        <v>0.16</v>
      </c>
      <c r="K1412" s="238">
        <v>6.06</v>
      </c>
      <c r="L1412" s="238">
        <v>0.96</v>
      </c>
    </row>
    <row r="1413" spans="3:12" x14ac:dyDescent="0.3">
      <c r="C1413" s="96"/>
      <c r="D1413" s="96"/>
      <c r="E1413" s="96"/>
      <c r="F1413" s="96"/>
      <c r="G1413" s="96" t="s">
        <v>170</v>
      </c>
      <c r="H1413" s="97">
        <v>0.45128316659417139</v>
      </c>
      <c r="I1413" s="96" t="s">
        <v>171</v>
      </c>
      <c r="J1413" s="97">
        <v>0.38</v>
      </c>
      <c r="K1413" s="96" t="s">
        <v>172</v>
      </c>
      <c r="L1413" s="97">
        <v>0.83</v>
      </c>
    </row>
    <row r="1414" spans="3:12" ht="25" x14ac:dyDescent="0.3">
      <c r="C1414" s="96"/>
      <c r="D1414" s="96"/>
      <c r="E1414" s="96"/>
      <c r="F1414" s="96"/>
      <c r="G1414" s="96" t="s">
        <v>173</v>
      </c>
      <c r="H1414" s="97">
        <v>0.47</v>
      </c>
      <c r="I1414" s="96"/>
      <c r="J1414" s="635" t="s">
        <v>174</v>
      </c>
      <c r="K1414" s="635"/>
      <c r="L1414" s="97">
        <v>2.58</v>
      </c>
    </row>
    <row r="1415" spans="3:12" ht="14.5" thickBot="1" x14ac:dyDescent="0.35">
      <c r="C1415" s="199"/>
      <c r="D1415" s="199"/>
      <c r="E1415" s="199"/>
      <c r="F1415" s="199"/>
      <c r="G1415" s="199"/>
      <c r="H1415" s="199"/>
      <c r="I1415" s="199"/>
      <c r="J1415" s="200"/>
      <c r="K1415" s="199"/>
      <c r="L1415" s="212"/>
    </row>
    <row r="1416" spans="3:12" ht="14.5" thickTop="1" x14ac:dyDescent="0.3">
      <c r="C1416" s="201"/>
      <c r="D1416" s="201"/>
      <c r="E1416" s="201"/>
      <c r="F1416" s="201"/>
      <c r="G1416" s="201"/>
      <c r="H1416" s="201"/>
      <c r="I1416" s="201"/>
      <c r="J1416" s="201"/>
      <c r="K1416" s="201"/>
      <c r="L1416" s="201"/>
    </row>
    <row r="1417" spans="3:12" x14ac:dyDescent="0.3">
      <c r="C1417" s="192" t="s">
        <v>1599</v>
      </c>
      <c r="D1417" s="193" t="s">
        <v>160</v>
      </c>
      <c r="E1417" s="192" t="s">
        <v>161</v>
      </c>
      <c r="F1417" s="192" t="s">
        <v>162</v>
      </c>
      <c r="G1417" s="636" t="s">
        <v>163</v>
      </c>
      <c r="H1417" s="636"/>
      <c r="I1417" s="194" t="s">
        <v>164</v>
      </c>
      <c r="J1417" s="193" t="s">
        <v>158</v>
      </c>
      <c r="K1417" s="193" t="s">
        <v>165</v>
      </c>
      <c r="L1417" s="193" t="s">
        <v>166</v>
      </c>
    </row>
    <row r="1418" spans="3:12" ht="26" x14ac:dyDescent="0.3">
      <c r="C1418" s="206" t="s">
        <v>167</v>
      </c>
      <c r="D1418" s="207">
        <v>88431</v>
      </c>
      <c r="E1418" s="206" t="s">
        <v>181</v>
      </c>
      <c r="F1418" s="206" t="s">
        <v>1110</v>
      </c>
      <c r="G1418" s="637" t="s">
        <v>295</v>
      </c>
      <c r="H1418" s="637"/>
      <c r="I1418" s="208" t="s">
        <v>180</v>
      </c>
      <c r="J1418" s="209">
        <v>1</v>
      </c>
      <c r="K1418" s="239">
        <v>20.85</v>
      </c>
      <c r="L1418" s="239">
        <v>20.85</v>
      </c>
    </row>
    <row r="1419" spans="3:12" x14ac:dyDescent="0.3">
      <c r="C1419" s="195" t="s">
        <v>1425</v>
      </c>
      <c r="D1419" s="196">
        <v>88310</v>
      </c>
      <c r="E1419" s="195" t="s">
        <v>181</v>
      </c>
      <c r="F1419" s="195" t="s">
        <v>428</v>
      </c>
      <c r="G1419" s="634" t="s">
        <v>176</v>
      </c>
      <c r="H1419" s="634"/>
      <c r="I1419" s="197" t="s">
        <v>182</v>
      </c>
      <c r="J1419" s="198">
        <v>0.30299999999999999</v>
      </c>
      <c r="K1419" s="238">
        <v>23.43</v>
      </c>
      <c r="L1419" s="238">
        <v>7.09</v>
      </c>
    </row>
    <row r="1420" spans="3:12" x14ac:dyDescent="0.3">
      <c r="C1420" s="195" t="s">
        <v>1425</v>
      </c>
      <c r="D1420" s="196">
        <v>88316</v>
      </c>
      <c r="E1420" s="195" t="s">
        <v>181</v>
      </c>
      <c r="F1420" s="195" t="s">
        <v>185</v>
      </c>
      <c r="G1420" s="634" t="s">
        <v>176</v>
      </c>
      <c r="H1420" s="634"/>
      <c r="I1420" s="197" t="s">
        <v>182</v>
      </c>
      <c r="J1420" s="198">
        <v>7.5999999999999998E-2</v>
      </c>
      <c r="K1420" s="238">
        <v>17.66</v>
      </c>
      <c r="L1420" s="238">
        <v>1.34</v>
      </c>
    </row>
    <row r="1421" spans="3:12" ht="25" x14ac:dyDescent="0.3">
      <c r="C1421" s="195" t="s">
        <v>177</v>
      </c>
      <c r="D1421" s="196">
        <v>38877</v>
      </c>
      <c r="E1421" s="195" t="s">
        <v>181</v>
      </c>
      <c r="F1421" s="195" t="s">
        <v>590</v>
      </c>
      <c r="G1421" s="634" t="s">
        <v>271</v>
      </c>
      <c r="H1421" s="634"/>
      <c r="I1421" s="197" t="s">
        <v>192</v>
      </c>
      <c r="J1421" s="198">
        <v>1.9379999999999999</v>
      </c>
      <c r="K1421" s="238">
        <v>6.41</v>
      </c>
      <c r="L1421" s="238">
        <v>12.42</v>
      </c>
    </row>
    <row r="1422" spans="3:12" x14ac:dyDescent="0.3">
      <c r="C1422" s="96"/>
      <c r="D1422" s="96"/>
      <c r="E1422" s="96"/>
      <c r="F1422" s="96"/>
      <c r="G1422" s="96" t="s">
        <v>170</v>
      </c>
      <c r="H1422" s="97">
        <v>3.3220965637233579</v>
      </c>
      <c r="I1422" s="96" t="s">
        <v>171</v>
      </c>
      <c r="J1422" s="97">
        <v>2.79</v>
      </c>
      <c r="K1422" s="96" t="s">
        <v>172</v>
      </c>
      <c r="L1422" s="97">
        <v>6.11</v>
      </c>
    </row>
    <row r="1423" spans="3:12" ht="25" x14ac:dyDescent="0.3">
      <c r="C1423" s="96"/>
      <c r="D1423" s="96"/>
      <c r="E1423" s="96"/>
      <c r="F1423" s="96"/>
      <c r="G1423" s="96" t="s">
        <v>173</v>
      </c>
      <c r="H1423" s="97">
        <v>4.68</v>
      </c>
      <c r="I1423" s="96"/>
      <c r="J1423" s="635" t="s">
        <v>174</v>
      </c>
      <c r="K1423" s="635"/>
      <c r="L1423" s="97">
        <v>25.53</v>
      </c>
    </row>
    <row r="1424" spans="3:12" ht="14.5" thickBot="1" x14ac:dyDescent="0.35">
      <c r="C1424" s="199"/>
      <c r="D1424" s="199"/>
      <c r="E1424" s="199"/>
      <c r="F1424" s="199"/>
      <c r="G1424" s="199"/>
      <c r="H1424" s="199"/>
      <c r="I1424" s="199"/>
      <c r="J1424" s="200"/>
      <c r="K1424" s="199"/>
      <c r="L1424" s="212"/>
    </row>
    <row r="1425" spans="3:12" ht="14.5" thickTop="1" x14ac:dyDescent="0.3">
      <c r="C1425" s="201"/>
      <c r="D1425" s="201"/>
      <c r="E1425" s="201"/>
      <c r="F1425" s="201"/>
      <c r="G1425" s="201"/>
      <c r="H1425" s="201"/>
      <c r="I1425" s="201"/>
      <c r="J1425" s="201"/>
      <c r="K1425" s="201"/>
      <c r="L1425" s="201"/>
    </row>
    <row r="1426" spans="3:12" x14ac:dyDescent="0.3">
      <c r="C1426" s="192" t="s">
        <v>1600</v>
      </c>
      <c r="D1426" s="193" t="s">
        <v>160</v>
      </c>
      <c r="E1426" s="192" t="s">
        <v>161</v>
      </c>
      <c r="F1426" s="192" t="s">
        <v>162</v>
      </c>
      <c r="G1426" s="636" t="s">
        <v>163</v>
      </c>
      <c r="H1426" s="636"/>
      <c r="I1426" s="194" t="s">
        <v>164</v>
      </c>
      <c r="J1426" s="193" t="s">
        <v>158</v>
      </c>
      <c r="K1426" s="193" t="s">
        <v>165</v>
      </c>
      <c r="L1426" s="193" t="s">
        <v>166</v>
      </c>
    </row>
    <row r="1427" spans="3:12" ht="26" x14ac:dyDescent="0.3">
      <c r="C1427" s="206" t="s">
        <v>167</v>
      </c>
      <c r="D1427" s="207">
        <v>102224</v>
      </c>
      <c r="E1427" s="206" t="s">
        <v>181</v>
      </c>
      <c r="F1427" s="206" t="s">
        <v>262</v>
      </c>
      <c r="G1427" s="637" t="s">
        <v>295</v>
      </c>
      <c r="H1427" s="637"/>
      <c r="I1427" s="208" t="s">
        <v>180</v>
      </c>
      <c r="J1427" s="209">
        <v>1</v>
      </c>
      <c r="K1427" s="239">
        <v>26.88</v>
      </c>
      <c r="L1427" s="239">
        <v>26.88</v>
      </c>
    </row>
    <row r="1428" spans="3:12" x14ac:dyDescent="0.3">
      <c r="C1428" s="195" t="s">
        <v>1425</v>
      </c>
      <c r="D1428" s="196">
        <v>88310</v>
      </c>
      <c r="E1428" s="195" t="s">
        <v>181</v>
      </c>
      <c r="F1428" s="195" t="s">
        <v>428</v>
      </c>
      <c r="G1428" s="634" t="s">
        <v>176</v>
      </c>
      <c r="H1428" s="634"/>
      <c r="I1428" s="197" t="s">
        <v>182</v>
      </c>
      <c r="J1428" s="198">
        <v>0.70760000000000001</v>
      </c>
      <c r="K1428" s="238">
        <v>23.43</v>
      </c>
      <c r="L1428" s="238">
        <v>16.57</v>
      </c>
    </row>
    <row r="1429" spans="3:12" x14ac:dyDescent="0.3">
      <c r="C1429" s="195" t="s">
        <v>177</v>
      </c>
      <c r="D1429" s="196">
        <v>5318</v>
      </c>
      <c r="E1429" s="195" t="s">
        <v>181</v>
      </c>
      <c r="F1429" s="195" t="s">
        <v>433</v>
      </c>
      <c r="G1429" s="634" t="s">
        <v>271</v>
      </c>
      <c r="H1429" s="634"/>
      <c r="I1429" s="197" t="s">
        <v>277</v>
      </c>
      <c r="J1429" s="198">
        <v>4.5699999999999998E-2</v>
      </c>
      <c r="K1429" s="238">
        <v>17.98</v>
      </c>
      <c r="L1429" s="238">
        <v>0.82</v>
      </c>
    </row>
    <row r="1430" spans="3:12" x14ac:dyDescent="0.3">
      <c r="C1430" s="195" t="s">
        <v>177</v>
      </c>
      <c r="D1430" s="196">
        <v>10475</v>
      </c>
      <c r="E1430" s="195" t="s">
        <v>181</v>
      </c>
      <c r="F1430" s="195" t="s">
        <v>434</v>
      </c>
      <c r="G1430" s="634" t="s">
        <v>271</v>
      </c>
      <c r="H1430" s="634"/>
      <c r="I1430" s="197" t="s">
        <v>277</v>
      </c>
      <c r="J1430" s="198">
        <v>0.3044</v>
      </c>
      <c r="K1430" s="238">
        <v>31.19</v>
      </c>
      <c r="L1430" s="238">
        <v>9.49</v>
      </c>
    </row>
    <row r="1431" spans="3:12" x14ac:dyDescent="0.3">
      <c r="C1431" s="96"/>
      <c r="D1431" s="96"/>
      <c r="E1431" s="96"/>
      <c r="F1431" s="96"/>
      <c r="G1431" s="96" t="s">
        <v>170</v>
      </c>
      <c r="H1431" s="97">
        <v>6.535450195737277</v>
      </c>
      <c r="I1431" s="96" t="s">
        <v>171</v>
      </c>
      <c r="J1431" s="97">
        <v>5.48</v>
      </c>
      <c r="K1431" s="96" t="s">
        <v>172</v>
      </c>
      <c r="L1431" s="97">
        <v>12.02</v>
      </c>
    </row>
    <row r="1432" spans="3:12" ht="25" x14ac:dyDescent="0.3">
      <c r="C1432" s="96"/>
      <c r="D1432" s="96"/>
      <c r="E1432" s="96"/>
      <c r="F1432" s="96"/>
      <c r="G1432" s="96" t="s">
        <v>173</v>
      </c>
      <c r="H1432" s="97">
        <v>6.03</v>
      </c>
      <c r="I1432" s="96"/>
      <c r="J1432" s="635" t="s">
        <v>174</v>
      </c>
      <c r="K1432" s="635"/>
      <c r="L1432" s="97">
        <v>32.909999999999997</v>
      </c>
    </row>
    <row r="1433" spans="3:12" ht="14.5" thickBot="1" x14ac:dyDescent="0.35">
      <c r="C1433" s="199"/>
      <c r="D1433" s="199"/>
      <c r="E1433" s="199"/>
      <c r="F1433" s="199"/>
      <c r="G1433" s="199"/>
      <c r="H1433" s="199"/>
      <c r="I1433" s="199"/>
      <c r="J1433" s="200"/>
      <c r="K1433" s="199"/>
      <c r="L1433" s="212"/>
    </row>
    <row r="1434" spans="3:12" ht="14.5" thickTop="1" x14ac:dyDescent="0.3">
      <c r="C1434" s="201"/>
      <c r="D1434" s="201"/>
      <c r="E1434" s="201"/>
      <c r="F1434" s="201"/>
      <c r="G1434" s="201"/>
      <c r="H1434" s="201"/>
      <c r="I1434" s="201"/>
      <c r="J1434" s="201"/>
      <c r="K1434" s="201"/>
      <c r="L1434" s="201"/>
    </row>
    <row r="1435" spans="3:12" x14ac:dyDescent="0.3">
      <c r="C1435" s="192" t="s">
        <v>1601</v>
      </c>
      <c r="D1435" s="193" t="s">
        <v>160</v>
      </c>
      <c r="E1435" s="192" t="s">
        <v>161</v>
      </c>
      <c r="F1435" s="192" t="s">
        <v>162</v>
      </c>
      <c r="G1435" s="636" t="s">
        <v>163</v>
      </c>
      <c r="H1435" s="636"/>
      <c r="I1435" s="194" t="s">
        <v>164</v>
      </c>
      <c r="J1435" s="193" t="s">
        <v>158</v>
      </c>
      <c r="K1435" s="193" t="s">
        <v>165</v>
      </c>
      <c r="L1435" s="193" t="s">
        <v>166</v>
      </c>
    </row>
    <row r="1436" spans="3:12" ht="39" x14ac:dyDescent="0.3">
      <c r="C1436" s="206" t="s">
        <v>167</v>
      </c>
      <c r="D1436" s="207">
        <v>100757</v>
      </c>
      <c r="E1436" s="206" t="s">
        <v>181</v>
      </c>
      <c r="F1436" s="206" t="s">
        <v>1167</v>
      </c>
      <c r="G1436" s="637" t="s">
        <v>295</v>
      </c>
      <c r="H1436" s="637"/>
      <c r="I1436" s="208" t="s">
        <v>180</v>
      </c>
      <c r="J1436" s="209">
        <v>1</v>
      </c>
      <c r="K1436" s="239">
        <v>42.6</v>
      </c>
      <c r="L1436" s="239">
        <v>42.6</v>
      </c>
    </row>
    <row r="1437" spans="3:12" x14ac:dyDescent="0.3">
      <c r="C1437" s="195" t="s">
        <v>1425</v>
      </c>
      <c r="D1437" s="196">
        <v>88310</v>
      </c>
      <c r="E1437" s="195" t="s">
        <v>181</v>
      </c>
      <c r="F1437" s="195" t="s">
        <v>428</v>
      </c>
      <c r="G1437" s="634" t="s">
        <v>176</v>
      </c>
      <c r="H1437" s="634"/>
      <c r="I1437" s="197" t="s">
        <v>182</v>
      </c>
      <c r="J1437" s="198">
        <v>1.0530999999999999</v>
      </c>
      <c r="K1437" s="238">
        <v>23.43</v>
      </c>
      <c r="L1437" s="238">
        <v>24.67</v>
      </c>
    </row>
    <row r="1438" spans="3:12" x14ac:dyDescent="0.3">
      <c r="C1438" s="195" t="s">
        <v>177</v>
      </c>
      <c r="D1438" s="196">
        <v>5318</v>
      </c>
      <c r="E1438" s="195" t="s">
        <v>181</v>
      </c>
      <c r="F1438" s="195" t="s">
        <v>433</v>
      </c>
      <c r="G1438" s="634" t="s">
        <v>271</v>
      </c>
      <c r="H1438" s="634"/>
      <c r="I1438" s="197" t="s">
        <v>277</v>
      </c>
      <c r="J1438" s="198">
        <v>0.124</v>
      </c>
      <c r="K1438" s="238">
        <v>17.98</v>
      </c>
      <c r="L1438" s="238">
        <v>2.2200000000000002</v>
      </c>
    </row>
    <row r="1439" spans="3:12" x14ac:dyDescent="0.3">
      <c r="C1439" s="195" t="s">
        <v>177</v>
      </c>
      <c r="D1439" s="196">
        <v>7311</v>
      </c>
      <c r="E1439" s="195" t="s">
        <v>181</v>
      </c>
      <c r="F1439" s="195" t="s">
        <v>1374</v>
      </c>
      <c r="G1439" s="634" t="s">
        <v>271</v>
      </c>
      <c r="H1439" s="634"/>
      <c r="I1439" s="197" t="s">
        <v>277</v>
      </c>
      <c r="J1439" s="198">
        <v>0.41339999999999999</v>
      </c>
      <c r="K1439" s="238">
        <v>38.020000000000003</v>
      </c>
      <c r="L1439" s="238">
        <v>15.71</v>
      </c>
    </row>
    <row r="1440" spans="3:12" x14ac:dyDescent="0.3">
      <c r="C1440" s="96"/>
      <c r="D1440" s="96"/>
      <c r="E1440" s="96"/>
      <c r="F1440" s="96"/>
      <c r="G1440" s="96" t="s">
        <v>170</v>
      </c>
      <c r="H1440" s="97">
        <v>9.73249238799478</v>
      </c>
      <c r="I1440" s="96" t="s">
        <v>171</v>
      </c>
      <c r="J1440" s="97">
        <v>8.17</v>
      </c>
      <c r="K1440" s="96" t="s">
        <v>172</v>
      </c>
      <c r="L1440" s="97">
        <v>17.899999999999999</v>
      </c>
    </row>
    <row r="1441" spans="3:12" ht="25" x14ac:dyDescent="0.3">
      <c r="C1441" s="96"/>
      <c r="D1441" s="96"/>
      <c r="E1441" s="96"/>
      <c r="F1441" s="96"/>
      <c r="G1441" s="96" t="s">
        <v>173</v>
      </c>
      <c r="H1441" s="97">
        <v>9.57</v>
      </c>
      <c r="I1441" s="96"/>
      <c r="J1441" s="635" t="s">
        <v>174</v>
      </c>
      <c r="K1441" s="635"/>
      <c r="L1441" s="97">
        <v>52.17</v>
      </c>
    </row>
    <row r="1442" spans="3:12" ht="14.5" thickBot="1" x14ac:dyDescent="0.35">
      <c r="C1442" s="199"/>
      <c r="D1442" s="199"/>
      <c r="E1442" s="199"/>
      <c r="F1442" s="199"/>
      <c r="G1442" s="199"/>
      <c r="H1442" s="199"/>
      <c r="I1442" s="199"/>
      <c r="J1442" s="200"/>
      <c r="K1442" s="199"/>
      <c r="L1442" s="212"/>
    </row>
    <row r="1443" spans="3:12" ht="14.5" thickTop="1" x14ac:dyDescent="0.3">
      <c r="C1443" s="201"/>
      <c r="D1443" s="201"/>
      <c r="E1443" s="201"/>
      <c r="F1443" s="201"/>
      <c r="G1443" s="201"/>
      <c r="H1443" s="201"/>
      <c r="I1443" s="201"/>
      <c r="J1443" s="201"/>
      <c r="K1443" s="201"/>
      <c r="L1443" s="201"/>
    </row>
    <row r="1444" spans="3:12" x14ac:dyDescent="0.3">
      <c r="C1444" s="234">
        <v>19</v>
      </c>
      <c r="D1444" s="234"/>
      <c r="E1444" s="234"/>
      <c r="F1444" s="234" t="s">
        <v>229</v>
      </c>
      <c r="G1444" s="234"/>
      <c r="H1444" s="638"/>
      <c r="I1444" s="638"/>
      <c r="J1444" s="235"/>
      <c r="K1444" s="234"/>
      <c r="L1444" s="236">
        <v>36.869999999999997</v>
      </c>
    </row>
    <row r="1445" spans="3:12" x14ac:dyDescent="0.3">
      <c r="C1445" s="192" t="s">
        <v>1602</v>
      </c>
      <c r="D1445" s="193" t="s">
        <v>160</v>
      </c>
      <c r="E1445" s="192" t="s">
        <v>161</v>
      </c>
      <c r="F1445" s="192" t="s">
        <v>162</v>
      </c>
      <c r="G1445" s="636" t="s">
        <v>163</v>
      </c>
      <c r="H1445" s="636"/>
      <c r="I1445" s="194" t="s">
        <v>164</v>
      </c>
      <c r="J1445" s="193" t="s">
        <v>158</v>
      </c>
      <c r="K1445" s="193" t="s">
        <v>165</v>
      </c>
      <c r="L1445" s="193" t="s">
        <v>166</v>
      </c>
    </row>
    <row r="1446" spans="3:12" ht="26" x14ac:dyDescent="0.3">
      <c r="C1446" s="206" t="s">
        <v>167</v>
      </c>
      <c r="D1446" s="207">
        <v>99806</v>
      </c>
      <c r="E1446" s="206" t="s">
        <v>181</v>
      </c>
      <c r="F1446" s="206" t="s">
        <v>230</v>
      </c>
      <c r="G1446" s="637" t="s">
        <v>176</v>
      </c>
      <c r="H1446" s="637"/>
      <c r="I1446" s="208" t="s">
        <v>180</v>
      </c>
      <c r="J1446" s="209">
        <v>1</v>
      </c>
      <c r="K1446" s="239">
        <v>0.7</v>
      </c>
      <c r="L1446" s="239">
        <v>0.7</v>
      </c>
    </row>
    <row r="1447" spans="3:12" x14ac:dyDescent="0.3">
      <c r="C1447" s="195" t="s">
        <v>1425</v>
      </c>
      <c r="D1447" s="196">
        <v>88316</v>
      </c>
      <c r="E1447" s="195" t="s">
        <v>181</v>
      </c>
      <c r="F1447" s="195" t="s">
        <v>185</v>
      </c>
      <c r="G1447" s="634" t="s">
        <v>176</v>
      </c>
      <c r="H1447" s="634"/>
      <c r="I1447" s="197" t="s">
        <v>182</v>
      </c>
      <c r="J1447" s="198">
        <v>0.04</v>
      </c>
      <c r="K1447" s="238">
        <v>17.66</v>
      </c>
      <c r="L1447" s="238">
        <v>0.7</v>
      </c>
    </row>
    <row r="1448" spans="3:12" x14ac:dyDescent="0.3">
      <c r="C1448" s="96"/>
      <c r="D1448" s="96"/>
      <c r="E1448" s="96"/>
      <c r="F1448" s="96"/>
      <c r="G1448" s="96" t="s">
        <v>170</v>
      </c>
      <c r="H1448" s="97">
        <v>0.2772945</v>
      </c>
      <c r="I1448" s="96" t="s">
        <v>171</v>
      </c>
      <c r="J1448" s="97">
        <v>0.23</v>
      </c>
      <c r="K1448" s="96" t="s">
        <v>172</v>
      </c>
      <c r="L1448" s="97">
        <v>0.51</v>
      </c>
    </row>
    <row r="1449" spans="3:12" ht="25" x14ac:dyDescent="0.3">
      <c r="C1449" s="96"/>
      <c r="D1449" s="96"/>
      <c r="E1449" s="96"/>
      <c r="F1449" s="96"/>
      <c r="G1449" s="96" t="s">
        <v>173</v>
      </c>
      <c r="H1449" s="97">
        <v>0.15</v>
      </c>
      <c r="I1449" s="96"/>
      <c r="J1449" s="635" t="s">
        <v>174</v>
      </c>
      <c r="K1449" s="635"/>
      <c r="L1449" s="97">
        <v>0.85</v>
      </c>
    </row>
    <row r="1450" spans="3:12" ht="14.5" thickBot="1" x14ac:dyDescent="0.35">
      <c r="C1450" s="199"/>
      <c r="D1450" s="199"/>
      <c r="E1450" s="199"/>
      <c r="F1450" s="199"/>
      <c r="G1450" s="199"/>
      <c r="H1450" s="199"/>
      <c r="I1450" s="199"/>
      <c r="J1450" s="200"/>
      <c r="K1450" s="199"/>
      <c r="L1450" s="212"/>
    </row>
    <row r="1451" spans="3:12" ht="14.5" thickTop="1" x14ac:dyDescent="0.3">
      <c r="C1451" s="201"/>
      <c r="D1451" s="201"/>
      <c r="E1451" s="201"/>
      <c r="F1451" s="201"/>
      <c r="G1451" s="201"/>
      <c r="H1451" s="201"/>
      <c r="I1451" s="201"/>
      <c r="J1451" s="201"/>
      <c r="K1451" s="201"/>
      <c r="L1451" s="201"/>
    </row>
    <row r="1452" spans="3:12" x14ac:dyDescent="0.3">
      <c r="C1452" s="192" t="s">
        <v>1603</v>
      </c>
      <c r="D1452" s="193" t="s">
        <v>160</v>
      </c>
      <c r="E1452" s="192" t="s">
        <v>161</v>
      </c>
      <c r="F1452" s="192" t="s">
        <v>162</v>
      </c>
      <c r="G1452" s="636" t="s">
        <v>163</v>
      </c>
      <c r="H1452" s="636"/>
      <c r="I1452" s="194" t="s">
        <v>164</v>
      </c>
      <c r="J1452" s="193" t="s">
        <v>158</v>
      </c>
      <c r="K1452" s="193" t="s">
        <v>165</v>
      </c>
      <c r="L1452" s="193" t="s">
        <v>166</v>
      </c>
    </row>
    <row r="1453" spans="3:12" ht="26" x14ac:dyDescent="0.3">
      <c r="C1453" s="206" t="s">
        <v>167</v>
      </c>
      <c r="D1453" s="207">
        <v>99802</v>
      </c>
      <c r="E1453" s="206" t="s">
        <v>181</v>
      </c>
      <c r="F1453" s="206" t="s">
        <v>231</v>
      </c>
      <c r="G1453" s="637" t="s">
        <v>176</v>
      </c>
      <c r="H1453" s="637"/>
      <c r="I1453" s="208" t="s">
        <v>180</v>
      </c>
      <c r="J1453" s="209">
        <v>1</v>
      </c>
      <c r="K1453" s="239">
        <v>0.44</v>
      </c>
      <c r="L1453" s="239">
        <v>0.44</v>
      </c>
    </row>
    <row r="1454" spans="3:12" x14ac:dyDescent="0.3">
      <c r="C1454" s="195" t="s">
        <v>1425</v>
      </c>
      <c r="D1454" s="196">
        <v>88316</v>
      </c>
      <c r="E1454" s="195" t="s">
        <v>181</v>
      </c>
      <c r="F1454" s="195" t="s">
        <v>185</v>
      </c>
      <c r="G1454" s="634" t="s">
        <v>176</v>
      </c>
      <c r="H1454" s="634"/>
      <c r="I1454" s="197" t="s">
        <v>182</v>
      </c>
      <c r="J1454" s="198">
        <v>2.5000000000000001E-2</v>
      </c>
      <c r="K1454" s="238">
        <v>17.66</v>
      </c>
      <c r="L1454" s="238">
        <v>0.44</v>
      </c>
    </row>
    <row r="1455" spans="3:12" x14ac:dyDescent="0.3">
      <c r="C1455" s="96"/>
      <c r="D1455" s="96"/>
      <c r="E1455" s="96"/>
      <c r="F1455" s="96"/>
      <c r="G1455" s="96" t="s">
        <v>170</v>
      </c>
      <c r="H1455" s="97">
        <v>0.16855154414963028</v>
      </c>
      <c r="I1455" s="96" t="s">
        <v>171</v>
      </c>
      <c r="J1455" s="97">
        <v>0.14000000000000001</v>
      </c>
      <c r="K1455" s="96" t="s">
        <v>172</v>
      </c>
      <c r="L1455" s="97">
        <v>0.31</v>
      </c>
    </row>
    <row r="1456" spans="3:12" ht="25" x14ac:dyDescent="0.3">
      <c r="C1456" s="96"/>
      <c r="D1456" s="96"/>
      <c r="E1456" s="96"/>
      <c r="F1456" s="96"/>
      <c r="G1456" s="96" t="s">
        <v>173</v>
      </c>
      <c r="H1456" s="97">
        <v>0.09</v>
      </c>
      <c r="I1456" s="96"/>
      <c r="J1456" s="635" t="s">
        <v>174</v>
      </c>
      <c r="K1456" s="635"/>
      <c r="L1456" s="97">
        <v>0.53</v>
      </c>
    </row>
    <row r="1457" spans="3:12" x14ac:dyDescent="0.3">
      <c r="C1457" s="199"/>
      <c r="D1457" s="199"/>
      <c r="E1457" s="199"/>
      <c r="F1457" s="199"/>
      <c r="G1457" s="199"/>
      <c r="H1457" s="199"/>
      <c r="I1457" s="199"/>
      <c r="J1457" s="200"/>
      <c r="K1457" s="199"/>
      <c r="L1457" s="212"/>
    </row>
    <row r="1458" spans="3:12" x14ac:dyDescent="0.3">
      <c r="C1458" s="270"/>
      <c r="D1458" s="96"/>
      <c r="E1458" s="270"/>
      <c r="F1458" s="270"/>
      <c r="G1458" s="678"/>
      <c r="H1458" s="678"/>
      <c r="I1458" s="271"/>
      <c r="J1458" s="272"/>
      <c r="K1458" s="97"/>
      <c r="L1458" s="97"/>
    </row>
    <row r="1459" spans="3:12" x14ac:dyDescent="0.3">
      <c r="C1459" s="270"/>
      <c r="D1459" s="96"/>
      <c r="E1459" s="270"/>
      <c r="F1459" s="270"/>
      <c r="G1459" s="678"/>
      <c r="H1459" s="678"/>
      <c r="I1459" s="271"/>
      <c r="J1459" s="272"/>
      <c r="K1459" s="97"/>
      <c r="L1459" s="97"/>
    </row>
    <row r="1460" spans="3:12" x14ac:dyDescent="0.3">
      <c r="C1460" s="270"/>
      <c r="D1460" s="96"/>
      <c r="E1460" s="270"/>
      <c r="F1460" s="270"/>
      <c r="G1460" s="678"/>
      <c r="H1460" s="678"/>
      <c r="I1460" s="271"/>
      <c r="J1460" s="272"/>
      <c r="K1460" s="97"/>
      <c r="L1460" s="97"/>
    </row>
    <row r="1461" spans="3:12" x14ac:dyDescent="0.3">
      <c r="C1461" s="270"/>
      <c r="D1461" s="96"/>
      <c r="E1461" s="270"/>
      <c r="F1461" s="124" t="s">
        <v>13</v>
      </c>
      <c r="G1461" s="678"/>
      <c r="H1461" s="678"/>
      <c r="I1461" s="271"/>
      <c r="J1461" s="272"/>
      <c r="K1461" s="97"/>
      <c r="L1461" s="97"/>
    </row>
    <row r="1462" spans="3:12" x14ac:dyDescent="0.3">
      <c r="C1462" s="270"/>
      <c r="D1462" s="96"/>
      <c r="E1462" s="270"/>
      <c r="F1462" s="124" t="s">
        <v>14</v>
      </c>
      <c r="G1462" s="678"/>
      <c r="H1462" s="678"/>
      <c r="I1462" s="271"/>
      <c r="J1462" s="272"/>
      <c r="K1462" s="97"/>
      <c r="L1462" s="97"/>
    </row>
    <row r="1463" spans="3:12" x14ac:dyDescent="0.3">
      <c r="C1463" s="270"/>
      <c r="D1463" s="96"/>
      <c r="E1463" s="270"/>
      <c r="F1463" s="124" t="s">
        <v>15</v>
      </c>
      <c r="G1463" s="678"/>
      <c r="H1463" s="678"/>
      <c r="I1463" s="271"/>
      <c r="J1463" s="272"/>
      <c r="K1463" s="97"/>
      <c r="L1463" s="97"/>
    </row>
    <row r="1464" spans="3:12" x14ac:dyDescent="0.3">
      <c r="C1464" s="270"/>
      <c r="D1464" s="96"/>
      <c r="E1464" s="270"/>
      <c r="F1464" s="270"/>
      <c r="G1464" s="678"/>
      <c r="H1464" s="678"/>
      <c r="I1464" s="271"/>
      <c r="J1464" s="272"/>
      <c r="K1464" s="97"/>
      <c r="L1464" s="97"/>
    </row>
    <row r="1465" spans="3:12" x14ac:dyDescent="0.3">
      <c r="C1465" s="270"/>
      <c r="D1465" s="96"/>
      <c r="E1465" s="270"/>
      <c r="F1465" s="270"/>
      <c r="G1465" s="678"/>
      <c r="H1465" s="678"/>
      <c r="I1465" s="271"/>
      <c r="J1465" s="272"/>
      <c r="K1465" s="97"/>
      <c r="L1465" s="97"/>
    </row>
    <row r="1466" spans="3:12" x14ac:dyDescent="0.3">
      <c r="C1466" s="270"/>
      <c r="D1466" s="96"/>
      <c r="E1466" s="270"/>
      <c r="F1466" s="270"/>
      <c r="G1466" s="678"/>
      <c r="H1466" s="678"/>
      <c r="I1466" s="271"/>
      <c r="J1466" s="272"/>
      <c r="K1466" s="97"/>
      <c r="L1466" s="97"/>
    </row>
    <row r="1467" spans="3:12" x14ac:dyDescent="0.3">
      <c r="C1467" s="270"/>
      <c r="D1467" s="96"/>
      <c r="E1467" s="270"/>
      <c r="F1467" s="270"/>
      <c r="G1467" s="678"/>
      <c r="H1467" s="678"/>
      <c r="I1467" s="271"/>
      <c r="J1467" s="272"/>
      <c r="K1467" s="97"/>
      <c r="L1467" s="97"/>
    </row>
    <row r="1468" spans="3:12" x14ac:dyDescent="0.3">
      <c r="C1468" s="270"/>
      <c r="D1468" s="96"/>
      <c r="E1468" s="270"/>
      <c r="F1468" s="270"/>
      <c r="G1468" s="678"/>
      <c r="H1468" s="678"/>
      <c r="I1468" s="271"/>
      <c r="J1468" s="272"/>
      <c r="K1468" s="97"/>
      <c r="L1468" s="97"/>
    </row>
    <row r="1469" spans="3:12" x14ac:dyDescent="0.3">
      <c r="C1469" s="270"/>
      <c r="D1469" s="96"/>
      <c r="E1469" s="270"/>
      <c r="F1469" s="270"/>
      <c r="G1469" s="678"/>
      <c r="H1469" s="678"/>
      <c r="I1469" s="271"/>
      <c r="J1469" s="272"/>
      <c r="K1469" s="97"/>
      <c r="L1469" s="97"/>
    </row>
    <row r="1470" spans="3:12" x14ac:dyDescent="0.3">
      <c r="C1470" s="270"/>
      <c r="D1470" s="96"/>
      <c r="E1470" s="270"/>
      <c r="F1470" s="270"/>
      <c r="G1470" s="678"/>
      <c r="H1470" s="678"/>
      <c r="I1470" s="271"/>
      <c r="J1470" s="272"/>
      <c r="K1470" s="97"/>
      <c r="L1470" s="97"/>
    </row>
    <row r="1471" spans="3:12" x14ac:dyDescent="0.3">
      <c r="C1471" s="270"/>
      <c r="D1471" s="96"/>
      <c r="E1471" s="270"/>
      <c r="F1471" s="270"/>
      <c r="G1471" s="678"/>
      <c r="H1471" s="678"/>
      <c r="I1471" s="271"/>
      <c r="J1471" s="272"/>
      <c r="K1471" s="97"/>
      <c r="L1471" s="97"/>
    </row>
    <row r="1472" spans="3:12" x14ac:dyDescent="0.3">
      <c r="C1472" s="270"/>
      <c r="D1472" s="96"/>
      <c r="E1472" s="270"/>
      <c r="F1472" s="270"/>
      <c r="G1472" s="678"/>
      <c r="H1472" s="678"/>
      <c r="I1472" s="271"/>
      <c r="J1472" s="272"/>
      <c r="K1472" s="97"/>
      <c r="L1472" s="97"/>
    </row>
    <row r="1473" spans="3:12" x14ac:dyDescent="0.3">
      <c r="C1473" s="270"/>
      <c r="D1473" s="96"/>
      <c r="E1473" s="270"/>
      <c r="F1473" s="270"/>
      <c r="G1473" s="678"/>
      <c r="H1473" s="678"/>
      <c r="I1473" s="271"/>
      <c r="J1473" s="272"/>
      <c r="K1473" s="97"/>
      <c r="L1473" s="97"/>
    </row>
    <row r="1474" spans="3:12" x14ac:dyDescent="0.3">
      <c r="C1474" s="270"/>
      <c r="D1474" s="96"/>
      <c r="E1474" s="270"/>
      <c r="F1474" s="270"/>
      <c r="G1474" s="678"/>
      <c r="H1474" s="678"/>
      <c r="I1474" s="271"/>
      <c r="J1474" s="272"/>
      <c r="K1474" s="97"/>
      <c r="L1474" s="97"/>
    </row>
    <row r="1475" spans="3:12" x14ac:dyDescent="0.3">
      <c r="C1475" s="270"/>
      <c r="D1475" s="96"/>
      <c r="E1475" s="270"/>
      <c r="F1475" s="270"/>
      <c r="G1475" s="678"/>
      <c r="H1475" s="678"/>
      <c r="I1475" s="271"/>
      <c r="J1475" s="272"/>
      <c r="K1475" s="97"/>
      <c r="L1475" s="97"/>
    </row>
    <row r="1476" spans="3:12" x14ac:dyDescent="0.3">
      <c r="C1476" s="270"/>
      <c r="D1476" s="96"/>
      <c r="E1476" s="270"/>
      <c r="F1476" s="270"/>
      <c r="G1476" s="678"/>
      <c r="H1476" s="678"/>
      <c r="I1476" s="271"/>
      <c r="J1476" s="272"/>
      <c r="K1476" s="97"/>
      <c r="L1476" s="97"/>
    </row>
    <row r="1477" spans="3:12" x14ac:dyDescent="0.3">
      <c r="C1477" s="270"/>
      <c r="D1477" s="96"/>
      <c r="E1477" s="270"/>
      <c r="F1477" s="270"/>
      <c r="G1477" s="678"/>
      <c r="H1477" s="678"/>
      <c r="I1477" s="271"/>
      <c r="J1477" s="272"/>
      <c r="K1477" s="97"/>
      <c r="L1477" s="97"/>
    </row>
    <row r="1478" spans="3:12" x14ac:dyDescent="0.3">
      <c r="C1478" s="270"/>
      <c r="D1478" s="96"/>
      <c r="E1478" s="270"/>
      <c r="F1478" s="270"/>
      <c r="G1478" s="678"/>
      <c r="H1478" s="678"/>
      <c r="I1478" s="271"/>
      <c r="J1478" s="272"/>
      <c r="K1478" s="97"/>
      <c r="L1478" s="97"/>
    </row>
    <row r="1479" spans="3:12" x14ac:dyDescent="0.3">
      <c r="C1479" s="270"/>
      <c r="D1479" s="96"/>
      <c r="E1479" s="270"/>
      <c r="F1479" s="270"/>
      <c r="G1479" s="678"/>
      <c r="H1479" s="678"/>
      <c r="I1479" s="271"/>
      <c r="J1479" s="272"/>
      <c r="K1479" s="97"/>
      <c r="L1479" s="97"/>
    </row>
    <row r="1480" spans="3:12" x14ac:dyDescent="0.3">
      <c r="C1480" s="270"/>
      <c r="D1480" s="96"/>
      <c r="E1480" s="270"/>
      <c r="F1480" s="270"/>
      <c r="G1480" s="678"/>
      <c r="H1480" s="678"/>
      <c r="I1480" s="271"/>
      <c r="J1480" s="272"/>
      <c r="K1480" s="97"/>
      <c r="L1480" s="97"/>
    </row>
    <row r="1481" spans="3:12" x14ac:dyDescent="0.3">
      <c r="C1481" s="270"/>
      <c r="D1481" s="96"/>
      <c r="E1481" s="270"/>
      <c r="F1481" s="270"/>
      <c r="G1481" s="678"/>
      <c r="H1481" s="678"/>
      <c r="I1481" s="271"/>
      <c r="J1481" s="272"/>
      <c r="K1481" s="97"/>
      <c r="L1481" s="97"/>
    </row>
    <row r="1482" spans="3:12" x14ac:dyDescent="0.3">
      <c r="C1482" s="96"/>
      <c r="D1482" s="96"/>
      <c r="E1482" s="96"/>
      <c r="F1482" s="96"/>
      <c r="G1482" s="96"/>
      <c r="H1482" s="97"/>
      <c r="I1482" s="96"/>
      <c r="J1482" s="97"/>
      <c r="K1482" s="96"/>
      <c r="L1482" s="97"/>
    </row>
    <row r="1483" spans="3:12" x14ac:dyDescent="0.3">
      <c r="C1483" s="96"/>
      <c r="D1483" s="96"/>
      <c r="E1483" s="96"/>
      <c r="F1483" s="96"/>
      <c r="G1483" s="96"/>
      <c r="H1483" s="97"/>
      <c r="I1483" s="96"/>
      <c r="J1483" s="635"/>
      <c r="K1483" s="635"/>
      <c r="L1483" s="97"/>
    </row>
    <row r="1484" spans="3:12" x14ac:dyDescent="0.3">
      <c r="C1484" s="199"/>
      <c r="D1484" s="199"/>
      <c r="E1484" s="199"/>
      <c r="F1484" s="199"/>
      <c r="G1484" s="199"/>
      <c r="H1484" s="199"/>
      <c r="I1484" s="199"/>
      <c r="J1484" s="200"/>
      <c r="K1484" s="199"/>
      <c r="L1484" s="212"/>
    </row>
    <row r="1485" spans="3:12" x14ac:dyDescent="0.3">
      <c r="C1485" s="95"/>
      <c r="D1485" s="95"/>
      <c r="E1485" s="95"/>
      <c r="F1485" s="95"/>
      <c r="G1485" s="95"/>
      <c r="H1485" s="95"/>
      <c r="I1485" s="95"/>
      <c r="J1485" s="95"/>
      <c r="K1485" s="95"/>
      <c r="L1485" s="95"/>
    </row>
    <row r="1486" spans="3:12" x14ac:dyDescent="0.3">
      <c r="C1486" s="274"/>
      <c r="D1486" s="429"/>
      <c r="E1486" s="274"/>
      <c r="F1486" s="274"/>
      <c r="G1486" s="679"/>
      <c r="H1486" s="679"/>
      <c r="I1486" s="430"/>
      <c r="J1486" s="429"/>
      <c r="K1486" s="429"/>
      <c r="L1486" s="429"/>
    </row>
    <row r="1487" spans="3:12" x14ac:dyDescent="0.3">
      <c r="C1487" s="95"/>
      <c r="D1487" s="431"/>
      <c r="E1487" s="95"/>
      <c r="F1487" s="95"/>
      <c r="G1487" s="680"/>
      <c r="H1487" s="680"/>
      <c r="I1487" s="423"/>
      <c r="J1487" s="432"/>
      <c r="K1487" s="433"/>
      <c r="L1487" s="433"/>
    </row>
    <row r="1488" spans="3:12" x14ac:dyDescent="0.3">
      <c r="C1488" s="270"/>
      <c r="D1488" s="96"/>
      <c r="E1488" s="270"/>
      <c r="F1488" s="270"/>
      <c r="G1488" s="678"/>
      <c r="H1488" s="678"/>
      <c r="I1488" s="271"/>
      <c r="J1488" s="272"/>
      <c r="K1488" s="97"/>
      <c r="L1488" s="97"/>
    </row>
    <row r="1489" spans="3:12" x14ac:dyDescent="0.3">
      <c r="C1489" s="270"/>
      <c r="D1489" s="96"/>
      <c r="E1489" s="270"/>
      <c r="F1489" s="270"/>
      <c r="G1489" s="678"/>
      <c r="H1489" s="678"/>
      <c r="I1489" s="271"/>
      <c r="J1489" s="272"/>
      <c r="K1489" s="97"/>
      <c r="L1489" s="97"/>
    </row>
    <row r="1490" spans="3:12" x14ac:dyDescent="0.3">
      <c r="C1490" s="270"/>
      <c r="D1490" s="96"/>
      <c r="E1490" s="270"/>
      <c r="F1490" s="270"/>
      <c r="G1490" s="678"/>
      <c r="H1490" s="678"/>
      <c r="I1490" s="271"/>
      <c r="J1490" s="272"/>
      <c r="K1490" s="97"/>
      <c r="L1490" s="97"/>
    </row>
    <row r="1491" spans="3:12" x14ac:dyDescent="0.3">
      <c r="C1491" s="270"/>
      <c r="D1491" s="96"/>
      <c r="E1491" s="270"/>
      <c r="F1491" s="270"/>
      <c r="G1491" s="678"/>
      <c r="H1491" s="678"/>
      <c r="I1491" s="271"/>
      <c r="J1491" s="272"/>
      <c r="K1491" s="97"/>
      <c r="L1491" s="97"/>
    </row>
    <row r="1492" spans="3:12" x14ac:dyDescent="0.3">
      <c r="C1492" s="270"/>
      <c r="D1492" s="96"/>
      <c r="E1492" s="270"/>
      <c r="F1492" s="270"/>
      <c r="G1492" s="678"/>
      <c r="H1492" s="678"/>
      <c r="I1492" s="271"/>
      <c r="J1492" s="272"/>
      <c r="K1492" s="97"/>
      <c r="L1492" s="97"/>
    </row>
    <row r="1493" spans="3:12" x14ac:dyDescent="0.3">
      <c r="C1493" s="270"/>
      <c r="D1493" s="96"/>
      <c r="E1493" s="270"/>
      <c r="F1493" s="270"/>
      <c r="G1493" s="678"/>
      <c r="H1493" s="678"/>
      <c r="I1493" s="271"/>
      <c r="J1493" s="272"/>
      <c r="K1493" s="97"/>
      <c r="L1493" s="97"/>
    </row>
    <row r="1494" spans="3:12" x14ac:dyDescent="0.3">
      <c r="C1494" s="270"/>
      <c r="D1494" s="96"/>
      <c r="E1494" s="270"/>
      <c r="F1494" s="270"/>
      <c r="G1494" s="678"/>
      <c r="H1494" s="678"/>
      <c r="I1494" s="271"/>
      <c r="J1494" s="272"/>
      <c r="K1494" s="97"/>
      <c r="L1494" s="97"/>
    </row>
    <row r="1495" spans="3:12" x14ac:dyDescent="0.3">
      <c r="C1495" s="270"/>
      <c r="D1495" s="96"/>
      <c r="E1495" s="270"/>
      <c r="F1495" s="270"/>
      <c r="G1495" s="678"/>
      <c r="H1495" s="678"/>
      <c r="I1495" s="271"/>
      <c r="J1495" s="272"/>
      <c r="K1495" s="97"/>
      <c r="L1495" s="97"/>
    </row>
    <row r="1496" spans="3:12" x14ac:dyDescent="0.3">
      <c r="C1496" s="270"/>
      <c r="D1496" s="96"/>
      <c r="E1496" s="270"/>
      <c r="F1496" s="270"/>
      <c r="G1496" s="678"/>
      <c r="H1496" s="678"/>
      <c r="I1496" s="271"/>
      <c r="J1496" s="272"/>
      <c r="K1496" s="97"/>
      <c r="L1496" s="97"/>
    </row>
    <row r="1497" spans="3:12" x14ac:dyDescent="0.3">
      <c r="C1497" s="270"/>
      <c r="D1497" s="96"/>
      <c r="E1497" s="270"/>
      <c r="F1497" s="270"/>
      <c r="G1497" s="678"/>
      <c r="H1497" s="678"/>
      <c r="I1497" s="271"/>
      <c r="J1497" s="272"/>
      <c r="K1497" s="97"/>
      <c r="L1497" s="97"/>
    </row>
    <row r="1498" spans="3:12" x14ac:dyDescent="0.3">
      <c r="C1498" s="270"/>
      <c r="D1498" s="96"/>
      <c r="E1498" s="270"/>
      <c r="F1498" s="270"/>
      <c r="G1498" s="678"/>
      <c r="H1498" s="678"/>
      <c r="I1498" s="271"/>
      <c r="J1498" s="272"/>
      <c r="K1498" s="97"/>
      <c r="L1498" s="97"/>
    </row>
    <row r="1499" spans="3:12" x14ac:dyDescent="0.3">
      <c r="C1499" s="96"/>
      <c r="D1499" s="96"/>
      <c r="E1499" s="96"/>
      <c r="F1499" s="96"/>
      <c r="G1499" s="96"/>
      <c r="H1499" s="97"/>
      <c r="I1499" s="96"/>
      <c r="J1499" s="97"/>
      <c r="K1499" s="96"/>
      <c r="L1499" s="97"/>
    </row>
    <row r="1500" spans="3:12" x14ac:dyDescent="0.3">
      <c r="C1500" s="96"/>
      <c r="D1500" s="96"/>
      <c r="E1500" s="96"/>
      <c r="F1500" s="96"/>
      <c r="G1500" s="96"/>
      <c r="H1500" s="97"/>
      <c r="I1500" s="96"/>
      <c r="J1500" s="635"/>
      <c r="K1500" s="635"/>
      <c r="L1500" s="97"/>
    </row>
    <row r="1501" spans="3:12" x14ac:dyDescent="0.3">
      <c r="C1501" s="199"/>
      <c r="D1501" s="199"/>
      <c r="E1501" s="199"/>
      <c r="F1501" s="199"/>
      <c r="G1501" s="199"/>
      <c r="H1501" s="199"/>
      <c r="I1501" s="199"/>
      <c r="J1501" s="200"/>
      <c r="K1501" s="199"/>
      <c r="L1501" s="212"/>
    </row>
    <row r="1502" spans="3:12" x14ac:dyDescent="0.3">
      <c r="C1502" s="95"/>
      <c r="D1502" s="95"/>
      <c r="E1502" s="95"/>
      <c r="F1502" s="95"/>
      <c r="G1502" s="95"/>
      <c r="H1502" s="95"/>
      <c r="I1502" s="95"/>
      <c r="J1502" s="95"/>
      <c r="K1502" s="95"/>
      <c r="L1502" s="95"/>
    </row>
    <row r="1503" spans="3:12" x14ac:dyDescent="0.3">
      <c r="C1503" s="274"/>
      <c r="D1503" s="429"/>
      <c r="E1503" s="274"/>
      <c r="F1503" s="274"/>
      <c r="G1503" s="679"/>
      <c r="H1503" s="679"/>
      <c r="I1503" s="430"/>
      <c r="J1503" s="429"/>
      <c r="K1503" s="429"/>
      <c r="L1503" s="429"/>
    </row>
    <row r="1504" spans="3:12" x14ac:dyDescent="0.3">
      <c r="C1504" s="95"/>
      <c r="D1504" s="431"/>
      <c r="E1504" s="95"/>
      <c r="F1504" s="95"/>
      <c r="G1504" s="680"/>
      <c r="H1504" s="680"/>
      <c r="I1504" s="423"/>
      <c r="J1504" s="432"/>
      <c r="K1504" s="433"/>
      <c r="L1504" s="433"/>
    </row>
    <row r="1505" spans="3:12" x14ac:dyDescent="0.3">
      <c r="C1505" s="270"/>
      <c r="D1505" s="96"/>
      <c r="E1505" s="270"/>
      <c r="F1505" s="270"/>
      <c r="G1505" s="678"/>
      <c r="H1505" s="678"/>
      <c r="I1505" s="271"/>
      <c r="J1505" s="272"/>
      <c r="K1505" s="97"/>
      <c r="L1505" s="97"/>
    </row>
    <row r="1506" spans="3:12" x14ac:dyDescent="0.3">
      <c r="C1506" s="270"/>
      <c r="D1506" s="96"/>
      <c r="E1506" s="270"/>
      <c r="F1506" s="270"/>
      <c r="G1506" s="678"/>
      <c r="H1506" s="678"/>
      <c r="I1506" s="271"/>
      <c r="J1506" s="272"/>
      <c r="K1506" s="97"/>
      <c r="L1506" s="97"/>
    </row>
    <row r="1507" spans="3:12" x14ac:dyDescent="0.3">
      <c r="C1507" s="270"/>
      <c r="D1507" s="96"/>
      <c r="E1507" s="270"/>
      <c r="F1507" s="270"/>
      <c r="G1507" s="678"/>
      <c r="H1507" s="678"/>
      <c r="I1507" s="271"/>
      <c r="J1507" s="272"/>
      <c r="K1507" s="97"/>
      <c r="L1507" s="97"/>
    </row>
    <row r="1508" spans="3:12" x14ac:dyDescent="0.3">
      <c r="C1508" s="270"/>
      <c r="D1508" s="96"/>
      <c r="E1508" s="270"/>
      <c r="F1508" s="270"/>
      <c r="G1508" s="678"/>
      <c r="H1508" s="678"/>
      <c r="I1508" s="271"/>
      <c r="J1508" s="272"/>
      <c r="K1508" s="97"/>
      <c r="L1508" s="97"/>
    </row>
    <row r="1509" spans="3:12" x14ac:dyDescent="0.3">
      <c r="C1509" s="96"/>
      <c r="D1509" s="96"/>
      <c r="E1509" s="96"/>
      <c r="F1509" s="96"/>
      <c r="G1509" s="96"/>
      <c r="H1509" s="97"/>
      <c r="I1509" s="96"/>
      <c r="J1509" s="97"/>
      <c r="K1509" s="96"/>
      <c r="L1509" s="97"/>
    </row>
    <row r="1510" spans="3:12" x14ac:dyDescent="0.3">
      <c r="C1510" s="96"/>
      <c r="D1510" s="96"/>
      <c r="E1510" s="96"/>
      <c r="F1510" s="96"/>
      <c r="G1510" s="96"/>
      <c r="H1510" s="97"/>
      <c r="I1510" s="96"/>
      <c r="J1510" s="635"/>
      <c r="K1510" s="635"/>
      <c r="L1510" s="97"/>
    </row>
    <row r="1511" spans="3:12" x14ac:dyDescent="0.3">
      <c r="C1511" s="199"/>
      <c r="D1511" s="199"/>
      <c r="E1511" s="199"/>
      <c r="F1511" s="199"/>
      <c r="G1511" s="199"/>
      <c r="H1511" s="199"/>
      <c r="I1511" s="199"/>
      <c r="J1511" s="200"/>
      <c r="K1511" s="199"/>
      <c r="L1511" s="212"/>
    </row>
    <row r="1512" spans="3:12" x14ac:dyDescent="0.3">
      <c r="C1512" s="95"/>
      <c r="D1512" s="95"/>
      <c r="E1512" s="95"/>
      <c r="F1512" s="95"/>
      <c r="G1512" s="95"/>
      <c r="H1512" s="95"/>
      <c r="I1512" s="95"/>
      <c r="J1512" s="95"/>
      <c r="K1512" s="95"/>
      <c r="L1512" s="95"/>
    </row>
    <row r="1513" spans="3:12" x14ac:dyDescent="0.3">
      <c r="C1513" s="274"/>
      <c r="D1513" s="429"/>
      <c r="E1513" s="274"/>
      <c r="F1513" s="274"/>
      <c r="G1513" s="679"/>
      <c r="H1513" s="679"/>
      <c r="I1513" s="430"/>
      <c r="J1513" s="429"/>
      <c r="K1513" s="429"/>
      <c r="L1513" s="429"/>
    </row>
    <row r="1514" spans="3:12" x14ac:dyDescent="0.3">
      <c r="C1514" s="95"/>
      <c r="D1514" s="431"/>
      <c r="E1514" s="95"/>
      <c r="F1514" s="95"/>
      <c r="G1514" s="680"/>
      <c r="H1514" s="680"/>
      <c r="I1514" s="423"/>
      <c r="J1514" s="432"/>
      <c r="K1514" s="433"/>
      <c r="L1514" s="433"/>
    </row>
    <row r="1515" spans="3:12" x14ac:dyDescent="0.3">
      <c r="C1515" s="270"/>
      <c r="D1515" s="96"/>
      <c r="E1515" s="270"/>
      <c r="F1515" s="270"/>
      <c r="G1515" s="678"/>
      <c r="H1515" s="678"/>
      <c r="I1515" s="271"/>
      <c r="J1515" s="272"/>
      <c r="K1515" s="97"/>
      <c r="L1515" s="97"/>
    </row>
    <row r="1516" spans="3:12" x14ac:dyDescent="0.3">
      <c r="C1516" s="270"/>
      <c r="D1516" s="96"/>
      <c r="E1516" s="270"/>
      <c r="F1516" s="270"/>
      <c r="G1516" s="678"/>
      <c r="H1516" s="678"/>
      <c r="I1516" s="271"/>
      <c r="J1516" s="272"/>
      <c r="K1516" s="97"/>
      <c r="L1516" s="97"/>
    </row>
    <row r="1517" spans="3:12" x14ac:dyDescent="0.3">
      <c r="C1517" s="270"/>
      <c r="D1517" s="96"/>
      <c r="E1517" s="270"/>
      <c r="F1517" s="270"/>
      <c r="G1517" s="678"/>
      <c r="H1517" s="678"/>
      <c r="I1517" s="271"/>
      <c r="J1517" s="272"/>
      <c r="K1517" s="97"/>
      <c r="L1517" s="97"/>
    </row>
    <row r="1518" spans="3:12" x14ac:dyDescent="0.3">
      <c r="C1518" s="270"/>
      <c r="D1518" s="96"/>
      <c r="E1518" s="270"/>
      <c r="F1518" s="270"/>
      <c r="G1518" s="678"/>
      <c r="H1518" s="678"/>
      <c r="I1518" s="271"/>
      <c r="J1518" s="272"/>
      <c r="K1518" s="97"/>
      <c r="L1518" s="97"/>
    </row>
    <row r="1519" spans="3:12" x14ac:dyDescent="0.3">
      <c r="C1519" s="96"/>
      <c r="D1519" s="96"/>
      <c r="E1519" s="96"/>
      <c r="F1519" s="96"/>
      <c r="G1519" s="96"/>
      <c r="H1519" s="97"/>
      <c r="I1519" s="96"/>
      <c r="J1519" s="97"/>
      <c r="K1519" s="96"/>
      <c r="L1519" s="97"/>
    </row>
    <row r="1520" spans="3:12" x14ac:dyDescent="0.3">
      <c r="C1520" s="96"/>
      <c r="D1520" s="96"/>
      <c r="E1520" s="96"/>
      <c r="F1520" s="96"/>
      <c r="G1520" s="96"/>
      <c r="H1520" s="97"/>
      <c r="I1520" s="96"/>
      <c r="J1520" s="635"/>
      <c r="K1520" s="635"/>
      <c r="L1520" s="97"/>
    </row>
    <row r="1521" spans="3:12" x14ac:dyDescent="0.3">
      <c r="C1521" s="199"/>
      <c r="D1521" s="199"/>
      <c r="E1521" s="199"/>
      <c r="F1521" s="199"/>
      <c r="G1521" s="199"/>
      <c r="H1521" s="199"/>
      <c r="I1521" s="199"/>
      <c r="J1521" s="200"/>
      <c r="K1521" s="199"/>
      <c r="L1521" s="212"/>
    </row>
    <row r="1522" spans="3:12" x14ac:dyDescent="0.3">
      <c r="C1522" s="95"/>
      <c r="D1522" s="95"/>
      <c r="E1522" s="95"/>
      <c r="F1522" s="95"/>
      <c r="G1522" s="95"/>
      <c r="H1522" s="95"/>
      <c r="I1522" s="95"/>
      <c r="J1522" s="95"/>
      <c r="K1522" s="95"/>
      <c r="L1522" s="95"/>
    </row>
    <row r="1523" spans="3:12" x14ac:dyDescent="0.3">
      <c r="C1523" s="274"/>
      <c r="D1523" s="429"/>
      <c r="E1523" s="274"/>
      <c r="F1523" s="274"/>
      <c r="G1523" s="679"/>
      <c r="H1523" s="679"/>
      <c r="I1523" s="430"/>
      <c r="J1523" s="429"/>
      <c r="K1523" s="429"/>
      <c r="L1523" s="429"/>
    </row>
    <row r="1524" spans="3:12" x14ac:dyDescent="0.3">
      <c r="C1524" s="95"/>
      <c r="D1524" s="431"/>
      <c r="E1524" s="95"/>
      <c r="F1524" s="95"/>
      <c r="G1524" s="680"/>
      <c r="H1524" s="680"/>
      <c r="I1524" s="423"/>
      <c r="J1524" s="432"/>
      <c r="K1524" s="433"/>
      <c r="L1524" s="433"/>
    </row>
    <row r="1525" spans="3:12" x14ac:dyDescent="0.3">
      <c r="C1525" s="270"/>
      <c r="D1525" s="96"/>
      <c r="E1525" s="270"/>
      <c r="F1525" s="270"/>
      <c r="G1525" s="678"/>
      <c r="H1525" s="678"/>
      <c r="I1525" s="271"/>
      <c r="J1525" s="272"/>
      <c r="K1525" s="97"/>
      <c r="L1525" s="97"/>
    </row>
    <row r="1526" spans="3:12" x14ac:dyDescent="0.3">
      <c r="C1526" s="270"/>
      <c r="D1526" s="96"/>
      <c r="E1526" s="270"/>
      <c r="F1526" s="270"/>
      <c r="G1526" s="678"/>
      <c r="H1526" s="678"/>
      <c r="I1526" s="271"/>
      <c r="J1526" s="272"/>
      <c r="K1526" s="97"/>
      <c r="L1526" s="97"/>
    </row>
    <row r="1527" spans="3:12" x14ac:dyDescent="0.3">
      <c r="C1527" s="270"/>
      <c r="D1527" s="96"/>
      <c r="E1527" s="270"/>
      <c r="F1527" s="270"/>
      <c r="G1527" s="678"/>
      <c r="H1527" s="678"/>
      <c r="I1527" s="271"/>
      <c r="J1527" s="272"/>
      <c r="K1527" s="97"/>
      <c r="L1527" s="97"/>
    </row>
    <row r="1528" spans="3:12" x14ac:dyDescent="0.3">
      <c r="C1528" s="270"/>
      <c r="D1528" s="96"/>
      <c r="E1528" s="270"/>
      <c r="F1528" s="270"/>
      <c r="G1528" s="678"/>
      <c r="H1528" s="678"/>
      <c r="I1528" s="271"/>
      <c r="J1528" s="272"/>
      <c r="K1528" s="97"/>
      <c r="L1528" s="97"/>
    </row>
    <row r="1529" spans="3:12" x14ac:dyDescent="0.3">
      <c r="C1529" s="96"/>
      <c r="D1529" s="96"/>
      <c r="E1529" s="96"/>
      <c r="F1529" s="96"/>
      <c r="G1529" s="96"/>
      <c r="H1529" s="97"/>
      <c r="I1529" s="96"/>
      <c r="J1529" s="97"/>
      <c r="K1529" s="96"/>
      <c r="L1529" s="97"/>
    </row>
    <row r="1530" spans="3:12" x14ac:dyDescent="0.3">
      <c r="C1530" s="96"/>
      <c r="D1530" s="96"/>
      <c r="E1530" s="96"/>
      <c r="F1530" s="96"/>
      <c r="G1530" s="96"/>
      <c r="H1530" s="97"/>
      <c r="I1530" s="96"/>
      <c r="J1530" s="635"/>
      <c r="K1530" s="635"/>
      <c r="L1530" s="97"/>
    </row>
    <row r="1531" spans="3:12" x14ac:dyDescent="0.3">
      <c r="C1531" s="199"/>
      <c r="D1531" s="199"/>
      <c r="E1531" s="199"/>
      <c r="F1531" s="199"/>
      <c r="G1531" s="199"/>
      <c r="H1531" s="199"/>
      <c r="I1531" s="199"/>
      <c r="J1531" s="200"/>
      <c r="K1531" s="199"/>
      <c r="L1531" s="212"/>
    </row>
    <row r="1532" spans="3:12" x14ac:dyDescent="0.3">
      <c r="C1532" s="95"/>
      <c r="D1532" s="95"/>
      <c r="E1532" s="95"/>
      <c r="F1532" s="95"/>
      <c r="G1532" s="95"/>
      <c r="H1532" s="95"/>
      <c r="I1532" s="95"/>
      <c r="J1532" s="95"/>
      <c r="K1532" s="95"/>
      <c r="L1532" s="95"/>
    </row>
    <row r="1533" spans="3:12" x14ac:dyDescent="0.3">
      <c r="C1533" s="274"/>
      <c r="D1533" s="429"/>
      <c r="E1533" s="274"/>
      <c r="F1533" s="274"/>
      <c r="G1533" s="679"/>
      <c r="H1533" s="679"/>
      <c r="I1533" s="430"/>
      <c r="J1533" s="429"/>
      <c r="K1533" s="429"/>
      <c r="L1533" s="429"/>
    </row>
    <row r="1534" spans="3:12" x14ac:dyDescent="0.3">
      <c r="C1534" s="95"/>
      <c r="D1534" s="431"/>
      <c r="E1534" s="95"/>
      <c r="F1534" s="95"/>
      <c r="G1534" s="680"/>
      <c r="H1534" s="680"/>
      <c r="I1534" s="423"/>
      <c r="J1534" s="432"/>
      <c r="K1534" s="433"/>
      <c r="L1534" s="433"/>
    </row>
    <row r="1535" spans="3:12" x14ac:dyDescent="0.3">
      <c r="C1535" s="270"/>
      <c r="D1535" s="96"/>
      <c r="E1535" s="270"/>
      <c r="F1535" s="270"/>
      <c r="G1535" s="678"/>
      <c r="H1535" s="678"/>
      <c r="I1535" s="271"/>
      <c r="J1535" s="272"/>
      <c r="K1535" s="97"/>
      <c r="L1535" s="97"/>
    </row>
    <row r="1536" spans="3:12" x14ac:dyDescent="0.3">
      <c r="C1536" s="270"/>
      <c r="D1536" s="96"/>
      <c r="E1536" s="270"/>
      <c r="F1536" s="270"/>
      <c r="G1536" s="678"/>
      <c r="H1536" s="678"/>
      <c r="I1536" s="271"/>
      <c r="J1536" s="272"/>
      <c r="K1536" s="97"/>
      <c r="L1536" s="97"/>
    </row>
    <row r="1537" spans="3:12" x14ac:dyDescent="0.3">
      <c r="C1537" s="270"/>
      <c r="D1537" s="96"/>
      <c r="E1537" s="270"/>
      <c r="F1537" s="270"/>
      <c r="G1537" s="678"/>
      <c r="H1537" s="678"/>
      <c r="I1537" s="271"/>
      <c r="J1537" s="272"/>
      <c r="K1537" s="97"/>
      <c r="L1537" s="97"/>
    </row>
    <row r="1538" spans="3:12" x14ac:dyDescent="0.3">
      <c r="C1538" s="270"/>
      <c r="D1538" s="96"/>
      <c r="E1538" s="270"/>
      <c r="F1538" s="270"/>
      <c r="G1538" s="678"/>
      <c r="H1538" s="678"/>
      <c r="I1538" s="271"/>
      <c r="J1538" s="272"/>
      <c r="K1538" s="97"/>
      <c r="L1538" s="97"/>
    </row>
    <row r="1539" spans="3:12" x14ac:dyDescent="0.3">
      <c r="C1539" s="96"/>
      <c r="D1539" s="96"/>
      <c r="E1539" s="96"/>
      <c r="F1539" s="96"/>
      <c r="G1539" s="96"/>
      <c r="H1539" s="97"/>
      <c r="I1539" s="96"/>
      <c r="J1539" s="97"/>
      <c r="K1539" s="96"/>
      <c r="L1539" s="97"/>
    </row>
    <row r="1540" spans="3:12" x14ac:dyDescent="0.3">
      <c r="C1540" s="96"/>
      <c r="D1540" s="96"/>
      <c r="E1540" s="96"/>
      <c r="F1540" s="96"/>
      <c r="G1540" s="96"/>
      <c r="H1540" s="97"/>
      <c r="I1540" s="96"/>
      <c r="J1540" s="635"/>
      <c r="K1540" s="635"/>
      <c r="L1540" s="97"/>
    </row>
    <row r="1541" spans="3:12" x14ac:dyDescent="0.3">
      <c r="C1541" s="199"/>
      <c r="D1541" s="199"/>
      <c r="E1541" s="199"/>
      <c r="F1541" s="199"/>
      <c r="G1541" s="199"/>
      <c r="H1541" s="199"/>
      <c r="I1541" s="199"/>
      <c r="J1541" s="200"/>
      <c r="K1541" s="199"/>
      <c r="L1541" s="212"/>
    </row>
    <row r="1542" spans="3:12" x14ac:dyDescent="0.3">
      <c r="C1542" s="95"/>
      <c r="D1542" s="95"/>
      <c r="E1542" s="95"/>
      <c r="F1542" s="95"/>
      <c r="G1542" s="95"/>
      <c r="H1542" s="95"/>
      <c r="I1542" s="95"/>
      <c r="J1542" s="95"/>
      <c r="K1542" s="95"/>
      <c r="L1542" s="95"/>
    </row>
    <row r="1543" spans="3:12" x14ac:dyDescent="0.3">
      <c r="C1543" s="274"/>
      <c r="D1543" s="429"/>
      <c r="E1543" s="274"/>
      <c r="F1543" s="274"/>
      <c r="G1543" s="679"/>
      <c r="H1543" s="679"/>
      <c r="I1543" s="430"/>
      <c r="J1543" s="429"/>
      <c r="K1543" s="429"/>
      <c r="L1543" s="429"/>
    </row>
    <row r="1544" spans="3:12" x14ac:dyDescent="0.3">
      <c r="C1544" s="95"/>
      <c r="D1544" s="431"/>
      <c r="E1544" s="95"/>
      <c r="F1544" s="95"/>
      <c r="G1544" s="680"/>
      <c r="H1544" s="680"/>
      <c r="I1544" s="423"/>
      <c r="J1544" s="432"/>
      <c r="K1544" s="433"/>
      <c r="L1544" s="433"/>
    </row>
    <row r="1545" spans="3:12" x14ac:dyDescent="0.3">
      <c r="C1545" s="270"/>
      <c r="D1545" s="96"/>
      <c r="E1545" s="270"/>
      <c r="F1545" s="270"/>
      <c r="G1545" s="678"/>
      <c r="H1545" s="678"/>
      <c r="I1545" s="271"/>
      <c r="J1545" s="272"/>
      <c r="K1545" s="97"/>
      <c r="L1545" s="97"/>
    </row>
    <row r="1546" spans="3:12" x14ac:dyDescent="0.3">
      <c r="C1546" s="270"/>
      <c r="D1546" s="96"/>
      <c r="E1546" s="270"/>
      <c r="F1546" s="270"/>
      <c r="G1546" s="678"/>
      <c r="H1546" s="678"/>
      <c r="I1546" s="271"/>
      <c r="J1546" s="272"/>
      <c r="K1546" s="97"/>
      <c r="L1546" s="97"/>
    </row>
    <row r="1547" spans="3:12" x14ac:dyDescent="0.3">
      <c r="C1547" s="270"/>
      <c r="D1547" s="96"/>
      <c r="E1547" s="270"/>
      <c r="F1547" s="270"/>
      <c r="G1547" s="678"/>
      <c r="H1547" s="678"/>
      <c r="I1547" s="271"/>
      <c r="J1547" s="272"/>
      <c r="K1547" s="97"/>
      <c r="L1547" s="97"/>
    </row>
    <row r="1548" spans="3:12" x14ac:dyDescent="0.3">
      <c r="C1548" s="270"/>
      <c r="D1548" s="96"/>
      <c r="E1548" s="270"/>
      <c r="F1548" s="270"/>
      <c r="G1548" s="678"/>
      <c r="H1548" s="678"/>
      <c r="I1548" s="271"/>
      <c r="J1548" s="272"/>
      <c r="K1548" s="97"/>
      <c r="L1548" s="97"/>
    </row>
    <row r="1549" spans="3:12" x14ac:dyDescent="0.3">
      <c r="C1549" s="270"/>
      <c r="D1549" s="96"/>
      <c r="E1549" s="270"/>
      <c r="F1549" s="270"/>
      <c r="G1549" s="678"/>
      <c r="H1549" s="678"/>
      <c r="I1549" s="271"/>
      <c r="J1549" s="272"/>
      <c r="K1549" s="97"/>
      <c r="L1549" s="97"/>
    </row>
    <row r="1550" spans="3:12" x14ac:dyDescent="0.3">
      <c r="C1550" s="270"/>
      <c r="D1550" s="96"/>
      <c r="E1550" s="270"/>
      <c r="F1550" s="270"/>
      <c r="G1550" s="678"/>
      <c r="H1550" s="678"/>
      <c r="I1550" s="271"/>
      <c r="J1550" s="272"/>
      <c r="K1550" s="97"/>
      <c r="L1550" s="97"/>
    </row>
    <row r="1551" spans="3:12" x14ac:dyDescent="0.3">
      <c r="C1551" s="96"/>
      <c r="D1551" s="96"/>
      <c r="E1551" s="96"/>
      <c r="F1551" s="96"/>
      <c r="G1551" s="96"/>
      <c r="H1551" s="97"/>
      <c r="I1551" s="96"/>
      <c r="J1551" s="97"/>
      <c r="K1551" s="96"/>
      <c r="L1551" s="97"/>
    </row>
    <row r="1552" spans="3:12" x14ac:dyDescent="0.3">
      <c r="C1552" s="96"/>
      <c r="D1552" s="96"/>
      <c r="E1552" s="96"/>
      <c r="F1552" s="96"/>
      <c r="G1552" s="96"/>
      <c r="H1552" s="97"/>
      <c r="I1552" s="96"/>
      <c r="J1552" s="635"/>
      <c r="K1552" s="635"/>
      <c r="L1552" s="97"/>
    </row>
    <row r="1553" spans="3:12" x14ac:dyDescent="0.3">
      <c r="C1553" s="199"/>
      <c r="D1553" s="199"/>
      <c r="E1553" s="199"/>
      <c r="F1553" s="199"/>
      <c r="G1553" s="199"/>
      <c r="H1553" s="199"/>
      <c r="I1553" s="199"/>
      <c r="J1553" s="200"/>
      <c r="K1553" s="199"/>
      <c r="L1553" s="212"/>
    </row>
    <row r="1554" spans="3:12" x14ac:dyDescent="0.3">
      <c r="C1554" s="95"/>
      <c r="D1554" s="95"/>
      <c r="E1554" s="95"/>
      <c r="F1554" s="95"/>
      <c r="G1554" s="95"/>
      <c r="H1554" s="95"/>
      <c r="I1554" s="95"/>
      <c r="J1554" s="95"/>
      <c r="K1554" s="95"/>
      <c r="L1554" s="95"/>
    </row>
    <row r="1555" spans="3:12" x14ac:dyDescent="0.3">
      <c r="C1555" s="274"/>
      <c r="D1555" s="429"/>
      <c r="E1555" s="274"/>
      <c r="F1555" s="274"/>
      <c r="G1555" s="679"/>
      <c r="H1555" s="679"/>
      <c r="I1555" s="430"/>
      <c r="J1555" s="429"/>
      <c r="K1555" s="429"/>
      <c r="L1555" s="429"/>
    </row>
    <row r="1556" spans="3:12" x14ac:dyDescent="0.3">
      <c r="C1556" s="95"/>
      <c r="D1556" s="431"/>
      <c r="E1556" s="95"/>
      <c r="F1556" s="95"/>
      <c r="G1556" s="680"/>
      <c r="H1556" s="680"/>
      <c r="I1556" s="423"/>
      <c r="J1556" s="432"/>
      <c r="K1556" s="433"/>
      <c r="L1556" s="433"/>
    </row>
    <row r="1557" spans="3:12" x14ac:dyDescent="0.3">
      <c r="C1557" s="270"/>
      <c r="D1557" s="96"/>
      <c r="E1557" s="270"/>
      <c r="F1557" s="270"/>
      <c r="G1557" s="678"/>
      <c r="H1557" s="678"/>
      <c r="I1557" s="271"/>
      <c r="J1557" s="272"/>
      <c r="K1557" s="97"/>
      <c r="L1557" s="97"/>
    </row>
    <row r="1558" spans="3:12" x14ac:dyDescent="0.3">
      <c r="C1558" s="270"/>
      <c r="D1558" s="96"/>
      <c r="E1558" s="270"/>
      <c r="F1558" s="270"/>
      <c r="G1558" s="678"/>
      <c r="H1558" s="678"/>
      <c r="I1558" s="271"/>
      <c r="J1558" s="272"/>
      <c r="K1558" s="97"/>
      <c r="L1558" s="97"/>
    </row>
    <row r="1559" spans="3:12" x14ac:dyDescent="0.3">
      <c r="C1559" s="270"/>
      <c r="D1559" s="96"/>
      <c r="E1559" s="270"/>
      <c r="F1559" s="270"/>
      <c r="G1559" s="678"/>
      <c r="H1559" s="678"/>
      <c r="I1559" s="271"/>
      <c r="J1559" s="272"/>
      <c r="K1559" s="97"/>
      <c r="L1559" s="97"/>
    </row>
    <row r="1560" spans="3:12" x14ac:dyDescent="0.3">
      <c r="C1560" s="270"/>
      <c r="D1560" s="96"/>
      <c r="E1560" s="270"/>
      <c r="F1560" s="270"/>
      <c r="G1560" s="678"/>
      <c r="H1560" s="678"/>
      <c r="I1560" s="271"/>
      <c r="J1560" s="272"/>
      <c r="K1560" s="97"/>
      <c r="L1560" s="97"/>
    </row>
    <row r="1561" spans="3:12" x14ac:dyDescent="0.3">
      <c r="C1561" s="270"/>
      <c r="D1561" s="96"/>
      <c r="E1561" s="270"/>
      <c r="F1561" s="270"/>
      <c r="G1561" s="678"/>
      <c r="H1561" s="678"/>
      <c r="I1561" s="271"/>
      <c r="J1561" s="272"/>
      <c r="K1561" s="97"/>
      <c r="L1561" s="97"/>
    </row>
    <row r="1562" spans="3:12" x14ac:dyDescent="0.3">
      <c r="C1562" s="270"/>
      <c r="D1562" s="96"/>
      <c r="E1562" s="270"/>
      <c r="F1562" s="270"/>
      <c r="G1562" s="678"/>
      <c r="H1562" s="678"/>
      <c r="I1562" s="271"/>
      <c r="J1562" s="272"/>
      <c r="K1562" s="97"/>
      <c r="L1562" s="97"/>
    </row>
    <row r="1563" spans="3:12" x14ac:dyDescent="0.3">
      <c r="C1563" s="96"/>
      <c r="D1563" s="96"/>
      <c r="E1563" s="96"/>
      <c r="F1563" s="96"/>
      <c r="G1563" s="96"/>
      <c r="H1563" s="97"/>
      <c r="I1563" s="96"/>
      <c r="J1563" s="97"/>
      <c r="K1563" s="96"/>
      <c r="L1563" s="97"/>
    </row>
    <row r="1564" spans="3:12" x14ac:dyDescent="0.3">
      <c r="C1564" s="96"/>
      <c r="D1564" s="96"/>
      <c r="E1564" s="96"/>
      <c r="F1564" s="96"/>
      <c r="G1564" s="96"/>
      <c r="H1564" s="97"/>
      <c r="I1564" s="96"/>
      <c r="J1564" s="635"/>
      <c r="K1564" s="635"/>
      <c r="L1564" s="97"/>
    </row>
    <row r="1565" spans="3:12" x14ac:dyDescent="0.3">
      <c r="C1565" s="199"/>
      <c r="D1565" s="199"/>
      <c r="E1565" s="199"/>
      <c r="F1565" s="199"/>
      <c r="G1565" s="199"/>
      <c r="H1565" s="199"/>
      <c r="I1565" s="199"/>
      <c r="J1565" s="200"/>
      <c r="K1565" s="199"/>
      <c r="L1565" s="212"/>
    </row>
    <row r="1566" spans="3:12" x14ac:dyDescent="0.3">
      <c r="C1566" s="95"/>
      <c r="D1566" s="95"/>
      <c r="E1566" s="95"/>
      <c r="F1566" s="95"/>
      <c r="G1566" s="95"/>
      <c r="H1566" s="95"/>
      <c r="I1566" s="95"/>
      <c r="J1566" s="95"/>
      <c r="K1566" s="95"/>
      <c r="L1566" s="95"/>
    </row>
    <row r="1567" spans="3:12" x14ac:dyDescent="0.3">
      <c r="C1567" s="274"/>
      <c r="D1567" s="429"/>
      <c r="E1567" s="274"/>
      <c r="F1567" s="274"/>
      <c r="G1567" s="679"/>
      <c r="H1567" s="679"/>
      <c r="I1567" s="430"/>
      <c r="J1567" s="429"/>
      <c r="K1567" s="429"/>
      <c r="L1567" s="429"/>
    </row>
    <row r="1568" spans="3:12" x14ac:dyDescent="0.3">
      <c r="C1568" s="95"/>
      <c r="D1568" s="431"/>
      <c r="E1568" s="95"/>
      <c r="F1568" s="95"/>
      <c r="G1568" s="680"/>
      <c r="H1568" s="680"/>
      <c r="I1568" s="423"/>
      <c r="J1568" s="432"/>
      <c r="K1568" s="433"/>
      <c r="L1568" s="433"/>
    </row>
    <row r="1569" spans="3:12" x14ac:dyDescent="0.3">
      <c r="C1569" s="270"/>
      <c r="D1569" s="96"/>
      <c r="E1569" s="270"/>
      <c r="F1569" s="270"/>
      <c r="G1569" s="678"/>
      <c r="H1569" s="678"/>
      <c r="I1569" s="271"/>
      <c r="J1569" s="272"/>
      <c r="K1569" s="97"/>
      <c r="L1569" s="97"/>
    </row>
    <row r="1570" spans="3:12" x14ac:dyDescent="0.3">
      <c r="C1570" s="270"/>
      <c r="D1570" s="96"/>
      <c r="E1570" s="270"/>
      <c r="F1570" s="270"/>
      <c r="G1570" s="678"/>
      <c r="H1570" s="678"/>
      <c r="I1570" s="271"/>
      <c r="J1570" s="272"/>
      <c r="K1570" s="97"/>
      <c r="L1570" s="97"/>
    </row>
    <row r="1571" spans="3:12" x14ac:dyDescent="0.3">
      <c r="C1571" s="270"/>
      <c r="D1571" s="96"/>
      <c r="E1571" s="270"/>
      <c r="F1571" s="270"/>
      <c r="G1571" s="678"/>
      <c r="H1571" s="678"/>
      <c r="I1571" s="271"/>
      <c r="J1571" s="272"/>
      <c r="K1571" s="97"/>
      <c r="L1571" s="97"/>
    </row>
    <row r="1572" spans="3:12" x14ac:dyDescent="0.3">
      <c r="C1572" s="270"/>
      <c r="D1572" s="96"/>
      <c r="E1572" s="270"/>
      <c r="F1572" s="270"/>
      <c r="G1572" s="678"/>
      <c r="H1572" s="678"/>
      <c r="I1572" s="271"/>
      <c r="J1572" s="272"/>
      <c r="K1572" s="97"/>
      <c r="L1572" s="97"/>
    </row>
    <row r="1573" spans="3:12" x14ac:dyDescent="0.3">
      <c r="C1573" s="270"/>
      <c r="D1573" s="96"/>
      <c r="E1573" s="270"/>
      <c r="F1573" s="270"/>
      <c r="G1573" s="678"/>
      <c r="H1573" s="678"/>
      <c r="I1573" s="271"/>
      <c r="J1573" s="272"/>
      <c r="K1573" s="97"/>
      <c r="L1573" s="97"/>
    </row>
    <row r="1574" spans="3:12" x14ac:dyDescent="0.3">
      <c r="C1574" s="270"/>
      <c r="D1574" s="96"/>
      <c r="E1574" s="270"/>
      <c r="F1574" s="270"/>
      <c r="G1574" s="678"/>
      <c r="H1574" s="678"/>
      <c r="I1574" s="271"/>
      <c r="J1574" s="272"/>
      <c r="K1574" s="97"/>
      <c r="L1574" s="97"/>
    </row>
    <row r="1575" spans="3:12" x14ac:dyDescent="0.3">
      <c r="C1575" s="96"/>
      <c r="D1575" s="96"/>
      <c r="E1575" s="96"/>
      <c r="F1575" s="96"/>
      <c r="G1575" s="96"/>
      <c r="H1575" s="97"/>
      <c r="I1575" s="96"/>
      <c r="J1575" s="97"/>
      <c r="K1575" s="96"/>
      <c r="L1575" s="97"/>
    </row>
    <row r="1576" spans="3:12" x14ac:dyDescent="0.3">
      <c r="C1576" s="96"/>
      <c r="D1576" s="96"/>
      <c r="E1576" s="96"/>
      <c r="F1576" s="96"/>
      <c r="G1576" s="96"/>
      <c r="H1576" s="97"/>
      <c r="I1576" s="96"/>
      <c r="J1576" s="635"/>
      <c r="K1576" s="635"/>
      <c r="L1576" s="97"/>
    </row>
    <row r="1577" spans="3:12" x14ac:dyDescent="0.3">
      <c r="C1577" s="199"/>
      <c r="D1577" s="199"/>
      <c r="E1577" s="199"/>
      <c r="F1577" s="199"/>
      <c r="G1577" s="199"/>
      <c r="H1577" s="199"/>
      <c r="I1577" s="199"/>
      <c r="J1577" s="200"/>
      <c r="K1577" s="199"/>
      <c r="L1577" s="212"/>
    </row>
    <row r="1578" spans="3:12" x14ac:dyDescent="0.3">
      <c r="C1578" s="95"/>
      <c r="D1578" s="95"/>
      <c r="E1578" s="95"/>
      <c r="F1578" s="95"/>
      <c r="G1578" s="95"/>
      <c r="H1578" s="95"/>
      <c r="I1578" s="95"/>
      <c r="J1578" s="95"/>
      <c r="K1578" s="95"/>
      <c r="L1578" s="95"/>
    </row>
    <row r="1579" spans="3:12" x14ac:dyDescent="0.3">
      <c r="C1579" s="274"/>
      <c r="D1579" s="429"/>
      <c r="E1579" s="274"/>
      <c r="F1579" s="274"/>
      <c r="G1579" s="679"/>
      <c r="H1579" s="679"/>
      <c r="I1579" s="430"/>
      <c r="J1579" s="429"/>
      <c r="K1579" s="429"/>
      <c r="L1579" s="429"/>
    </row>
    <row r="1580" spans="3:12" x14ac:dyDescent="0.3">
      <c r="C1580" s="95"/>
      <c r="D1580" s="431"/>
      <c r="E1580" s="95"/>
      <c r="F1580" s="95"/>
      <c r="G1580" s="680"/>
      <c r="H1580" s="680"/>
      <c r="I1580" s="423"/>
      <c r="J1580" s="432"/>
      <c r="K1580" s="433"/>
      <c r="L1580" s="433"/>
    </row>
    <row r="1581" spans="3:12" x14ac:dyDescent="0.3">
      <c r="C1581" s="270"/>
      <c r="D1581" s="96"/>
      <c r="E1581" s="270"/>
      <c r="F1581" s="270"/>
      <c r="G1581" s="678"/>
      <c r="H1581" s="678"/>
      <c r="I1581" s="271"/>
      <c r="J1581" s="272"/>
      <c r="K1581" s="97"/>
      <c r="L1581" s="97"/>
    </row>
    <row r="1582" spans="3:12" x14ac:dyDescent="0.3">
      <c r="C1582" s="270"/>
      <c r="D1582" s="96"/>
      <c r="E1582" s="270"/>
      <c r="F1582" s="270"/>
      <c r="G1582" s="678"/>
      <c r="H1582" s="678"/>
      <c r="I1582" s="271"/>
      <c r="J1582" s="272"/>
      <c r="K1582" s="97"/>
      <c r="L1582" s="97"/>
    </row>
    <row r="1583" spans="3:12" x14ac:dyDescent="0.3">
      <c r="C1583" s="270"/>
      <c r="D1583" s="96"/>
      <c r="E1583" s="270"/>
      <c r="F1583" s="270"/>
      <c r="G1583" s="678"/>
      <c r="H1583" s="678"/>
      <c r="I1583" s="271"/>
      <c r="J1583" s="272"/>
      <c r="K1583" s="97"/>
      <c r="L1583" s="97"/>
    </row>
    <row r="1584" spans="3:12" x14ac:dyDescent="0.3">
      <c r="C1584" s="270"/>
      <c r="D1584" s="96"/>
      <c r="E1584" s="270"/>
      <c r="F1584" s="270"/>
      <c r="G1584" s="678"/>
      <c r="H1584" s="678"/>
      <c r="I1584" s="271"/>
      <c r="J1584" s="272"/>
      <c r="K1584" s="97"/>
      <c r="L1584" s="97"/>
    </row>
    <row r="1585" spans="3:12" x14ac:dyDescent="0.3">
      <c r="C1585" s="96"/>
      <c r="D1585" s="96"/>
      <c r="E1585" s="96"/>
      <c r="F1585" s="96"/>
      <c r="G1585" s="96"/>
      <c r="H1585" s="97"/>
      <c r="I1585" s="96"/>
      <c r="J1585" s="97"/>
      <c r="K1585" s="96"/>
      <c r="L1585" s="97"/>
    </row>
    <row r="1586" spans="3:12" x14ac:dyDescent="0.3">
      <c r="C1586" s="96"/>
      <c r="D1586" s="96"/>
      <c r="E1586" s="96"/>
      <c r="F1586" s="96"/>
      <c r="G1586" s="96"/>
      <c r="H1586" s="97"/>
      <c r="I1586" s="96"/>
      <c r="J1586" s="635"/>
      <c r="K1586" s="635"/>
      <c r="L1586" s="97"/>
    </row>
    <row r="1587" spans="3:12" x14ac:dyDescent="0.3">
      <c r="C1587" s="199"/>
      <c r="D1587" s="199"/>
      <c r="E1587" s="199"/>
      <c r="F1587" s="199"/>
      <c r="G1587" s="199"/>
      <c r="H1587" s="199"/>
      <c r="I1587" s="199"/>
      <c r="J1587" s="200"/>
      <c r="K1587" s="199"/>
      <c r="L1587" s="212"/>
    </row>
    <row r="1588" spans="3:12" x14ac:dyDescent="0.3">
      <c r="C1588" s="95"/>
      <c r="D1588" s="95"/>
      <c r="E1588" s="95"/>
      <c r="F1588" s="95"/>
      <c r="G1588" s="95"/>
      <c r="H1588" s="95"/>
      <c r="I1588" s="95"/>
      <c r="J1588" s="95"/>
      <c r="K1588" s="95"/>
      <c r="L1588" s="95"/>
    </row>
    <row r="1589" spans="3:12" x14ac:dyDescent="0.3">
      <c r="C1589" s="274"/>
      <c r="D1589" s="429"/>
      <c r="E1589" s="274"/>
      <c r="F1589" s="274"/>
      <c r="G1589" s="679"/>
      <c r="H1589" s="679"/>
      <c r="I1589" s="430"/>
      <c r="J1589" s="429"/>
      <c r="K1589" s="429"/>
      <c r="L1589" s="429"/>
    </row>
    <row r="1590" spans="3:12" x14ac:dyDescent="0.3">
      <c r="C1590" s="95"/>
      <c r="D1590" s="431"/>
      <c r="E1590" s="95"/>
      <c r="F1590" s="95"/>
      <c r="G1590" s="680"/>
      <c r="H1590" s="680"/>
      <c r="I1590" s="423"/>
      <c r="J1590" s="432"/>
      <c r="K1590" s="433"/>
      <c r="L1590" s="433"/>
    </row>
    <row r="1591" spans="3:12" x14ac:dyDescent="0.3">
      <c r="C1591" s="270"/>
      <c r="D1591" s="96"/>
      <c r="E1591" s="270"/>
      <c r="F1591" s="270"/>
      <c r="G1591" s="678"/>
      <c r="H1591" s="678"/>
      <c r="I1591" s="271"/>
      <c r="J1591" s="272"/>
      <c r="K1591" s="97"/>
      <c r="L1591" s="97"/>
    </row>
    <row r="1592" spans="3:12" x14ac:dyDescent="0.3">
      <c r="C1592" s="270"/>
      <c r="D1592" s="96"/>
      <c r="E1592" s="270"/>
      <c r="F1592" s="270"/>
      <c r="G1592" s="678"/>
      <c r="H1592" s="678"/>
      <c r="I1592" s="271"/>
      <c r="J1592" s="272"/>
      <c r="K1592" s="97"/>
      <c r="L1592" s="97"/>
    </row>
    <row r="1593" spans="3:12" x14ac:dyDescent="0.3">
      <c r="C1593" s="270"/>
      <c r="D1593" s="96"/>
      <c r="E1593" s="270"/>
      <c r="F1593" s="270"/>
      <c r="G1593" s="678"/>
      <c r="H1593" s="678"/>
      <c r="I1593" s="271"/>
      <c r="J1593" s="272"/>
      <c r="K1593" s="97"/>
      <c r="L1593" s="97"/>
    </row>
    <row r="1594" spans="3:12" x14ac:dyDescent="0.3">
      <c r="C1594" s="96"/>
      <c r="D1594" s="96"/>
      <c r="E1594" s="96"/>
      <c r="F1594" s="96"/>
      <c r="G1594" s="96"/>
      <c r="H1594" s="97"/>
      <c r="I1594" s="96"/>
      <c r="J1594" s="97"/>
      <c r="K1594" s="96"/>
      <c r="L1594" s="97"/>
    </row>
    <row r="1595" spans="3:12" x14ac:dyDescent="0.3">
      <c r="C1595" s="96"/>
      <c r="D1595" s="96"/>
      <c r="E1595" s="96"/>
      <c r="F1595" s="96"/>
      <c r="G1595" s="96"/>
      <c r="H1595" s="97"/>
      <c r="I1595" s="96"/>
      <c r="J1595" s="635"/>
      <c r="K1595" s="635"/>
      <c r="L1595" s="97"/>
    </row>
    <row r="1596" spans="3:12" x14ac:dyDescent="0.3">
      <c r="C1596" s="199"/>
      <c r="D1596" s="199"/>
      <c r="E1596" s="199"/>
      <c r="F1596" s="199"/>
      <c r="G1596" s="199"/>
      <c r="H1596" s="199"/>
      <c r="I1596" s="199"/>
      <c r="J1596" s="200"/>
      <c r="K1596" s="199"/>
      <c r="L1596" s="212"/>
    </row>
    <row r="1597" spans="3:12" x14ac:dyDescent="0.3">
      <c r="C1597" s="95"/>
      <c r="D1597" s="95"/>
      <c r="E1597" s="95"/>
      <c r="F1597" s="95"/>
      <c r="G1597" s="95"/>
      <c r="H1597" s="95"/>
      <c r="I1597" s="95"/>
      <c r="J1597" s="95"/>
      <c r="K1597" s="95"/>
      <c r="L1597" s="95"/>
    </row>
    <row r="1598" spans="3:12" x14ac:dyDescent="0.3">
      <c r="C1598" s="274"/>
      <c r="D1598" s="429"/>
      <c r="E1598" s="274"/>
      <c r="F1598" s="274"/>
      <c r="G1598" s="679"/>
      <c r="H1598" s="679"/>
      <c r="I1598" s="430"/>
      <c r="J1598" s="429"/>
      <c r="K1598" s="429"/>
      <c r="L1598" s="429"/>
    </row>
    <row r="1599" spans="3:12" x14ac:dyDescent="0.3">
      <c r="C1599" s="95"/>
      <c r="D1599" s="431"/>
      <c r="E1599" s="95"/>
      <c r="F1599" s="95"/>
      <c r="G1599" s="680"/>
      <c r="H1599" s="680"/>
      <c r="I1599" s="423"/>
      <c r="J1599" s="432"/>
      <c r="K1599" s="433"/>
      <c r="L1599" s="433"/>
    </row>
    <row r="1600" spans="3:12" x14ac:dyDescent="0.3">
      <c r="C1600" s="270"/>
      <c r="D1600" s="96"/>
      <c r="E1600" s="270"/>
      <c r="F1600" s="270"/>
      <c r="G1600" s="678"/>
      <c r="H1600" s="678"/>
      <c r="I1600" s="271"/>
      <c r="J1600" s="272"/>
      <c r="K1600" s="97"/>
      <c r="L1600" s="97"/>
    </row>
    <row r="1601" spans="3:12" x14ac:dyDescent="0.3">
      <c r="C1601" s="270"/>
      <c r="D1601" s="96"/>
      <c r="E1601" s="270"/>
      <c r="F1601" s="270"/>
      <c r="G1601" s="678"/>
      <c r="H1601" s="678"/>
      <c r="I1601" s="271"/>
      <c r="J1601" s="272"/>
      <c r="K1601" s="97"/>
      <c r="L1601" s="97"/>
    </row>
    <row r="1602" spans="3:12" x14ac:dyDescent="0.3">
      <c r="C1602" s="270"/>
      <c r="D1602" s="96"/>
      <c r="E1602" s="270"/>
      <c r="F1602" s="270"/>
      <c r="G1602" s="678"/>
      <c r="H1602" s="678"/>
      <c r="I1602" s="271"/>
      <c r="J1602" s="272"/>
      <c r="K1602" s="97"/>
      <c r="L1602" s="97"/>
    </row>
    <row r="1603" spans="3:12" x14ac:dyDescent="0.3">
      <c r="C1603" s="270"/>
      <c r="D1603" s="96"/>
      <c r="E1603" s="270"/>
      <c r="F1603" s="270"/>
      <c r="G1603" s="678"/>
      <c r="H1603" s="678"/>
      <c r="I1603" s="271"/>
      <c r="J1603" s="272"/>
      <c r="K1603" s="97"/>
      <c r="L1603" s="97"/>
    </row>
    <row r="1604" spans="3:12" x14ac:dyDescent="0.3">
      <c r="C1604" s="96"/>
      <c r="D1604" s="96"/>
      <c r="E1604" s="96"/>
      <c r="F1604" s="96"/>
      <c r="G1604" s="96"/>
      <c r="H1604" s="97"/>
      <c r="I1604" s="96"/>
      <c r="J1604" s="97"/>
      <c r="K1604" s="96"/>
      <c r="L1604" s="97"/>
    </row>
    <row r="1605" spans="3:12" x14ac:dyDescent="0.3">
      <c r="C1605" s="96"/>
      <c r="D1605" s="96"/>
      <c r="E1605" s="96"/>
      <c r="F1605" s="96"/>
      <c r="G1605" s="96"/>
      <c r="H1605" s="97"/>
      <c r="I1605" s="96"/>
      <c r="J1605" s="635"/>
      <c r="K1605" s="635"/>
      <c r="L1605" s="97"/>
    </row>
    <row r="1606" spans="3:12" x14ac:dyDescent="0.3">
      <c r="C1606" s="199"/>
      <c r="D1606" s="199"/>
      <c r="E1606" s="199"/>
      <c r="F1606" s="199"/>
      <c r="G1606" s="199"/>
      <c r="H1606" s="199"/>
      <c r="I1606" s="199"/>
      <c r="J1606" s="200"/>
      <c r="K1606" s="199"/>
      <c r="L1606" s="212"/>
    </row>
    <row r="1607" spans="3:12" x14ac:dyDescent="0.3">
      <c r="C1607" s="95"/>
      <c r="D1607" s="95"/>
      <c r="E1607" s="95"/>
      <c r="F1607" s="95"/>
      <c r="G1607" s="95"/>
      <c r="H1607" s="95"/>
      <c r="I1607" s="95"/>
      <c r="J1607" s="95"/>
      <c r="K1607" s="95"/>
      <c r="L1607" s="95"/>
    </row>
    <row r="1608" spans="3:12" x14ac:dyDescent="0.3">
      <c r="C1608" s="261"/>
      <c r="D1608" s="261"/>
      <c r="E1608" s="261"/>
      <c r="F1608" s="261"/>
      <c r="G1608" s="261"/>
      <c r="H1608" s="681"/>
      <c r="I1608" s="681"/>
      <c r="J1608" s="427"/>
      <c r="K1608" s="261"/>
      <c r="L1608" s="428"/>
    </row>
    <row r="1609" spans="3:12" x14ac:dyDescent="0.3">
      <c r="C1609" s="274"/>
      <c r="D1609" s="429"/>
      <c r="E1609" s="274"/>
      <c r="F1609" s="274"/>
      <c r="G1609" s="679"/>
      <c r="H1609" s="679"/>
      <c r="I1609" s="430"/>
      <c r="J1609" s="429"/>
      <c r="K1609" s="429"/>
      <c r="L1609" s="429"/>
    </row>
    <row r="1610" spans="3:12" x14ac:dyDescent="0.3">
      <c r="C1610" s="95"/>
      <c r="D1610" s="431"/>
      <c r="E1610" s="95"/>
      <c r="F1610" s="95"/>
      <c r="G1610" s="680"/>
      <c r="H1610" s="680"/>
      <c r="I1610" s="423"/>
      <c r="J1610" s="432"/>
      <c r="K1610" s="433"/>
      <c r="L1610" s="433"/>
    </row>
    <row r="1611" spans="3:12" x14ac:dyDescent="0.3">
      <c r="C1611" s="270"/>
      <c r="D1611" s="96"/>
      <c r="E1611" s="270"/>
      <c r="F1611" s="270"/>
      <c r="G1611" s="678"/>
      <c r="H1611" s="678"/>
      <c r="I1611" s="271"/>
      <c r="J1611" s="272"/>
      <c r="K1611" s="97"/>
      <c r="L1611" s="97"/>
    </row>
    <row r="1612" spans="3:12" x14ac:dyDescent="0.3">
      <c r="C1612" s="270"/>
      <c r="D1612" s="96"/>
      <c r="E1612" s="270"/>
      <c r="F1612" s="270"/>
      <c r="G1612" s="678"/>
      <c r="H1612" s="678"/>
      <c r="I1612" s="271"/>
      <c r="J1612" s="272"/>
      <c r="K1612" s="97"/>
      <c r="L1612" s="97"/>
    </row>
    <row r="1613" spans="3:12" x14ac:dyDescent="0.3">
      <c r="C1613" s="270"/>
      <c r="D1613" s="96"/>
      <c r="E1613" s="270"/>
      <c r="F1613" s="270"/>
      <c r="G1613" s="678"/>
      <c r="H1613" s="678"/>
      <c r="I1613" s="271"/>
      <c r="J1613" s="272"/>
      <c r="K1613" s="97"/>
      <c r="L1613" s="97"/>
    </row>
    <row r="1614" spans="3:12" x14ac:dyDescent="0.3">
      <c r="C1614" s="270"/>
      <c r="D1614" s="96"/>
      <c r="E1614" s="270"/>
      <c r="F1614" s="270"/>
      <c r="G1614" s="678"/>
      <c r="H1614" s="678"/>
      <c r="I1614" s="271"/>
      <c r="J1614" s="272"/>
      <c r="K1614" s="97"/>
      <c r="L1614" s="97"/>
    </row>
    <row r="1615" spans="3:12" x14ac:dyDescent="0.3">
      <c r="C1615" s="270"/>
      <c r="D1615" s="96"/>
      <c r="E1615" s="270"/>
      <c r="F1615" s="270"/>
      <c r="G1615" s="678"/>
      <c r="H1615" s="678"/>
      <c r="I1615" s="271"/>
      <c r="J1615" s="272"/>
      <c r="K1615" s="97"/>
      <c r="L1615" s="97"/>
    </row>
    <row r="1616" spans="3:12" x14ac:dyDescent="0.3">
      <c r="C1616" s="270"/>
      <c r="D1616" s="96"/>
      <c r="E1616" s="270"/>
      <c r="F1616" s="270"/>
      <c r="G1616" s="678"/>
      <c r="H1616" s="678"/>
      <c r="I1616" s="271"/>
      <c r="J1616" s="272"/>
      <c r="K1616" s="97"/>
      <c r="L1616" s="97"/>
    </row>
    <row r="1617" spans="3:12" x14ac:dyDescent="0.3">
      <c r="C1617" s="270"/>
      <c r="D1617" s="96"/>
      <c r="E1617" s="270"/>
      <c r="F1617" s="270"/>
      <c r="G1617" s="678"/>
      <c r="H1617" s="678"/>
      <c r="I1617" s="271"/>
      <c r="J1617" s="272"/>
      <c r="K1617" s="97"/>
      <c r="L1617" s="97"/>
    </row>
    <row r="1618" spans="3:12" x14ac:dyDescent="0.3">
      <c r="C1618" s="270"/>
      <c r="D1618" s="96"/>
      <c r="E1618" s="270"/>
      <c r="F1618" s="270"/>
      <c r="G1618" s="678"/>
      <c r="H1618" s="678"/>
      <c r="I1618" s="271"/>
      <c r="J1618" s="272"/>
      <c r="K1618" s="97"/>
      <c r="L1618" s="97"/>
    </row>
    <row r="1619" spans="3:12" x14ac:dyDescent="0.3">
      <c r="C1619" s="270"/>
      <c r="D1619" s="96"/>
      <c r="E1619" s="270"/>
      <c r="F1619" s="270"/>
      <c r="G1619" s="678"/>
      <c r="H1619" s="678"/>
      <c r="I1619" s="271"/>
      <c r="J1619" s="272"/>
      <c r="K1619" s="97"/>
      <c r="L1619" s="97"/>
    </row>
    <row r="1620" spans="3:12" x14ac:dyDescent="0.3">
      <c r="C1620" s="270"/>
      <c r="D1620" s="96"/>
      <c r="E1620" s="270"/>
      <c r="F1620" s="270"/>
      <c r="G1620" s="678"/>
      <c r="H1620" s="678"/>
      <c r="I1620" s="271"/>
      <c r="J1620" s="272"/>
      <c r="K1620" s="97"/>
      <c r="L1620" s="97"/>
    </row>
    <row r="1621" spans="3:12" x14ac:dyDescent="0.3">
      <c r="C1621" s="270"/>
      <c r="D1621" s="96"/>
      <c r="E1621" s="270"/>
      <c r="F1621" s="270"/>
      <c r="G1621" s="678"/>
      <c r="H1621" s="678"/>
      <c r="I1621" s="271"/>
      <c r="J1621" s="272"/>
      <c r="K1621" s="97"/>
      <c r="L1621" s="97"/>
    </row>
    <row r="1622" spans="3:12" x14ac:dyDescent="0.3">
      <c r="C1622" s="270"/>
      <c r="D1622" s="96"/>
      <c r="E1622" s="270"/>
      <c r="F1622" s="270"/>
      <c r="G1622" s="678"/>
      <c r="H1622" s="678"/>
      <c r="I1622" s="271"/>
      <c r="J1622" s="272"/>
      <c r="K1622" s="97"/>
      <c r="L1622" s="97"/>
    </row>
    <row r="1623" spans="3:12" x14ac:dyDescent="0.3">
      <c r="C1623" s="270"/>
      <c r="D1623" s="96"/>
      <c r="E1623" s="270"/>
      <c r="F1623" s="270"/>
      <c r="G1623" s="678"/>
      <c r="H1623" s="678"/>
      <c r="I1623" s="271"/>
      <c r="J1623" s="272"/>
      <c r="K1623" s="97"/>
      <c r="L1623" s="97"/>
    </row>
    <row r="1624" spans="3:12" x14ac:dyDescent="0.3">
      <c r="C1624" s="270"/>
      <c r="D1624" s="96"/>
      <c r="E1624" s="270"/>
      <c r="F1624" s="270"/>
      <c r="G1624" s="678"/>
      <c r="H1624" s="678"/>
      <c r="I1624" s="271"/>
      <c r="J1624" s="272"/>
      <c r="K1624" s="97"/>
      <c r="L1624" s="97"/>
    </row>
    <row r="1625" spans="3:12" x14ac:dyDescent="0.3">
      <c r="C1625" s="270"/>
      <c r="D1625" s="96"/>
      <c r="E1625" s="270"/>
      <c r="F1625" s="270"/>
      <c r="G1625" s="678"/>
      <c r="H1625" s="678"/>
      <c r="I1625" s="271"/>
      <c r="J1625" s="272"/>
      <c r="K1625" s="97"/>
      <c r="L1625" s="97"/>
    </row>
    <row r="1626" spans="3:12" x14ac:dyDescent="0.3">
      <c r="C1626" s="270"/>
      <c r="D1626" s="96"/>
      <c r="E1626" s="270"/>
      <c r="F1626" s="270"/>
      <c r="G1626" s="678"/>
      <c r="H1626" s="678"/>
      <c r="I1626" s="271"/>
      <c r="J1626" s="272"/>
      <c r="K1626" s="97"/>
      <c r="L1626" s="97"/>
    </row>
    <row r="1627" spans="3:12" x14ac:dyDescent="0.3">
      <c r="C1627" s="270"/>
      <c r="D1627" s="96"/>
      <c r="E1627" s="270"/>
      <c r="F1627" s="270"/>
      <c r="G1627" s="678"/>
      <c r="H1627" s="678"/>
      <c r="I1627" s="271"/>
      <c r="J1627" s="272"/>
      <c r="K1627" s="97"/>
      <c r="L1627" s="97"/>
    </row>
    <row r="1628" spans="3:12" x14ac:dyDescent="0.3">
      <c r="C1628" s="270"/>
      <c r="D1628" s="96"/>
      <c r="E1628" s="270"/>
      <c r="F1628" s="270"/>
      <c r="G1628" s="678"/>
      <c r="H1628" s="678"/>
      <c r="I1628" s="271"/>
      <c r="J1628" s="272"/>
      <c r="K1628" s="97"/>
      <c r="L1628" s="97"/>
    </row>
    <row r="1629" spans="3:12" x14ac:dyDescent="0.3">
      <c r="C1629" s="270"/>
      <c r="D1629" s="96"/>
      <c r="E1629" s="270"/>
      <c r="F1629" s="270"/>
      <c r="G1629" s="678"/>
      <c r="H1629" s="678"/>
      <c r="I1629" s="271"/>
      <c r="J1629" s="272"/>
      <c r="K1629" s="97"/>
      <c r="L1629" s="97"/>
    </row>
    <row r="1630" spans="3:12" x14ac:dyDescent="0.3">
      <c r="C1630" s="96"/>
      <c r="D1630" s="96"/>
      <c r="E1630" s="96"/>
      <c r="F1630" s="96"/>
      <c r="G1630" s="96"/>
      <c r="H1630" s="97"/>
      <c r="I1630" s="96"/>
      <c r="J1630" s="97"/>
      <c r="K1630" s="96"/>
      <c r="L1630" s="97"/>
    </row>
    <row r="1631" spans="3:12" x14ac:dyDescent="0.3">
      <c r="C1631" s="96"/>
      <c r="D1631" s="96"/>
      <c r="E1631" s="96"/>
      <c r="F1631" s="96"/>
      <c r="G1631" s="96"/>
      <c r="H1631" s="97"/>
      <c r="I1631" s="96"/>
      <c r="J1631" s="635"/>
      <c r="K1631" s="635"/>
      <c r="L1631" s="97"/>
    </row>
    <row r="1632" spans="3:12" x14ac:dyDescent="0.3">
      <c r="C1632" s="199"/>
      <c r="D1632" s="199"/>
      <c r="E1632" s="199"/>
      <c r="F1632" s="199"/>
      <c r="G1632" s="199"/>
      <c r="H1632" s="199"/>
      <c r="I1632" s="199"/>
      <c r="J1632" s="200"/>
      <c r="K1632" s="199"/>
      <c r="L1632" s="212"/>
    </row>
    <row r="1633" spans="3:12" x14ac:dyDescent="0.3">
      <c r="C1633" s="95"/>
      <c r="D1633" s="95"/>
      <c r="E1633" s="95"/>
      <c r="F1633" s="95"/>
      <c r="G1633" s="95"/>
      <c r="H1633" s="95"/>
      <c r="I1633" s="95"/>
      <c r="J1633" s="95"/>
      <c r="K1633" s="95"/>
      <c r="L1633" s="95"/>
    </row>
    <row r="1634" spans="3:12" x14ac:dyDescent="0.3">
      <c r="C1634" s="274"/>
      <c r="D1634" s="429"/>
      <c r="E1634" s="274"/>
      <c r="F1634" s="274"/>
      <c r="G1634" s="679"/>
      <c r="H1634" s="679"/>
      <c r="I1634" s="430"/>
      <c r="J1634" s="429"/>
      <c r="K1634" s="429"/>
      <c r="L1634" s="429"/>
    </row>
    <row r="1635" spans="3:12" x14ac:dyDescent="0.3">
      <c r="C1635" s="95"/>
      <c r="D1635" s="431"/>
      <c r="E1635" s="95"/>
      <c r="F1635" s="95"/>
      <c r="G1635" s="680"/>
      <c r="H1635" s="680"/>
      <c r="I1635" s="423"/>
      <c r="J1635" s="432"/>
      <c r="K1635" s="433"/>
      <c r="L1635" s="433"/>
    </row>
    <row r="1636" spans="3:12" x14ac:dyDescent="0.3">
      <c r="C1636" s="270"/>
      <c r="D1636" s="96"/>
      <c r="E1636" s="270"/>
      <c r="F1636" s="270"/>
      <c r="G1636" s="678"/>
      <c r="H1636" s="678"/>
      <c r="I1636" s="271"/>
      <c r="J1636" s="272"/>
      <c r="K1636" s="97"/>
      <c r="L1636" s="97"/>
    </row>
    <row r="1637" spans="3:12" x14ac:dyDescent="0.3">
      <c r="C1637" s="270"/>
      <c r="D1637" s="96"/>
      <c r="E1637" s="270"/>
      <c r="F1637" s="270"/>
      <c r="G1637" s="678"/>
      <c r="H1637" s="678"/>
      <c r="I1637" s="271"/>
      <c r="J1637" s="272"/>
      <c r="K1637" s="97"/>
      <c r="L1637" s="97"/>
    </row>
    <row r="1638" spans="3:12" x14ac:dyDescent="0.3">
      <c r="C1638" s="270"/>
      <c r="D1638" s="96"/>
      <c r="E1638" s="270"/>
      <c r="F1638" s="270"/>
      <c r="G1638" s="678"/>
      <c r="H1638" s="678"/>
      <c r="I1638" s="271"/>
      <c r="J1638" s="272"/>
      <c r="K1638" s="97"/>
      <c r="L1638" s="97"/>
    </row>
    <row r="1639" spans="3:12" x14ac:dyDescent="0.3">
      <c r="C1639" s="270"/>
      <c r="D1639" s="96"/>
      <c r="E1639" s="270"/>
      <c r="F1639" s="270"/>
      <c r="G1639" s="678"/>
      <c r="H1639" s="678"/>
      <c r="I1639" s="271"/>
      <c r="J1639" s="272"/>
      <c r="K1639" s="97"/>
      <c r="L1639" s="97"/>
    </row>
    <row r="1640" spans="3:12" x14ac:dyDescent="0.3">
      <c r="C1640" s="270"/>
      <c r="D1640" s="96"/>
      <c r="E1640" s="270"/>
      <c r="F1640" s="270"/>
      <c r="G1640" s="678"/>
      <c r="H1640" s="678"/>
      <c r="I1640" s="271"/>
      <c r="J1640" s="272"/>
      <c r="K1640" s="97"/>
      <c r="L1640" s="97"/>
    </row>
    <row r="1641" spans="3:12" x14ac:dyDescent="0.3">
      <c r="C1641" s="270"/>
      <c r="D1641" s="96"/>
      <c r="E1641" s="270"/>
      <c r="F1641" s="270"/>
      <c r="G1641" s="678"/>
      <c r="H1641" s="678"/>
      <c r="I1641" s="271"/>
      <c r="J1641" s="272"/>
      <c r="K1641" s="97"/>
      <c r="L1641" s="97"/>
    </row>
    <row r="1642" spans="3:12" x14ac:dyDescent="0.3">
      <c r="C1642" s="270"/>
      <c r="D1642" s="96"/>
      <c r="E1642" s="270"/>
      <c r="F1642" s="270"/>
      <c r="G1642" s="678"/>
      <c r="H1642" s="678"/>
      <c r="I1642" s="271"/>
      <c r="J1642" s="272"/>
      <c r="K1642" s="97"/>
      <c r="L1642" s="97"/>
    </row>
    <row r="1643" spans="3:12" x14ac:dyDescent="0.3">
      <c r="C1643" s="270"/>
      <c r="D1643" s="96"/>
      <c r="E1643" s="270"/>
      <c r="F1643" s="270"/>
      <c r="G1643" s="678"/>
      <c r="H1643" s="678"/>
      <c r="I1643" s="271"/>
      <c r="J1643" s="272"/>
      <c r="K1643" s="97"/>
      <c r="L1643" s="97"/>
    </row>
    <row r="1644" spans="3:12" x14ac:dyDescent="0.3">
      <c r="C1644" s="270"/>
      <c r="D1644" s="96"/>
      <c r="E1644" s="270"/>
      <c r="F1644" s="270"/>
      <c r="G1644" s="678"/>
      <c r="H1644" s="678"/>
      <c r="I1644" s="271"/>
      <c r="J1644" s="272"/>
      <c r="K1644" s="97"/>
      <c r="L1644" s="97"/>
    </row>
    <row r="1645" spans="3:12" x14ac:dyDescent="0.3">
      <c r="C1645" s="270"/>
      <c r="D1645" s="96"/>
      <c r="E1645" s="270"/>
      <c r="F1645" s="270"/>
      <c r="G1645" s="678"/>
      <c r="H1645" s="678"/>
      <c r="I1645" s="271"/>
      <c r="J1645" s="272"/>
      <c r="K1645" s="97"/>
      <c r="L1645" s="97"/>
    </row>
    <row r="1646" spans="3:12" x14ac:dyDescent="0.3">
      <c r="C1646" s="270"/>
      <c r="D1646" s="96"/>
      <c r="E1646" s="270"/>
      <c r="F1646" s="270"/>
      <c r="G1646" s="678"/>
      <c r="H1646" s="678"/>
      <c r="I1646" s="271"/>
      <c r="J1646" s="272"/>
      <c r="K1646" s="97"/>
      <c r="L1646" s="97"/>
    </row>
    <row r="1647" spans="3:12" x14ac:dyDescent="0.3">
      <c r="C1647" s="270"/>
      <c r="D1647" s="96"/>
      <c r="E1647" s="270"/>
      <c r="F1647" s="270"/>
      <c r="G1647" s="678"/>
      <c r="H1647" s="678"/>
      <c r="I1647" s="271"/>
      <c r="J1647" s="272"/>
      <c r="K1647" s="97"/>
      <c r="L1647" s="97"/>
    </row>
    <row r="1648" spans="3:12" x14ac:dyDescent="0.3">
      <c r="C1648" s="96"/>
      <c r="D1648" s="96"/>
      <c r="E1648" s="96"/>
      <c r="F1648" s="96"/>
      <c r="G1648" s="96"/>
      <c r="H1648" s="97"/>
      <c r="I1648" s="96"/>
      <c r="J1648" s="97"/>
      <c r="K1648" s="96"/>
      <c r="L1648" s="97"/>
    </row>
    <row r="1649" spans="3:12" x14ac:dyDescent="0.3">
      <c r="C1649" s="96"/>
      <c r="D1649" s="96"/>
      <c r="E1649" s="96"/>
      <c r="F1649" s="96"/>
      <c r="G1649" s="96"/>
      <c r="H1649" s="97"/>
      <c r="I1649" s="96"/>
      <c r="J1649" s="635"/>
      <c r="K1649" s="635"/>
      <c r="L1649" s="97"/>
    </row>
    <row r="1650" spans="3:12" x14ac:dyDescent="0.3">
      <c r="C1650" s="199"/>
      <c r="D1650" s="199"/>
      <c r="E1650" s="199"/>
      <c r="F1650" s="199"/>
      <c r="G1650" s="199"/>
      <c r="H1650" s="199"/>
      <c r="I1650" s="199"/>
      <c r="J1650" s="200"/>
      <c r="K1650" s="199"/>
      <c r="L1650" s="212"/>
    </row>
    <row r="1651" spans="3:12" x14ac:dyDescent="0.3">
      <c r="C1651" s="95"/>
      <c r="D1651" s="95"/>
      <c r="E1651" s="95"/>
      <c r="F1651" s="95"/>
      <c r="G1651" s="95"/>
      <c r="H1651" s="95"/>
      <c r="I1651" s="95"/>
      <c r="J1651" s="95"/>
      <c r="K1651" s="95"/>
      <c r="L1651" s="95"/>
    </row>
    <row r="1652" spans="3:12" x14ac:dyDescent="0.3">
      <c r="C1652" s="274"/>
      <c r="D1652" s="429"/>
      <c r="E1652" s="274"/>
      <c r="F1652" s="274"/>
      <c r="G1652" s="679"/>
      <c r="H1652" s="679"/>
      <c r="I1652" s="430"/>
      <c r="J1652" s="429"/>
      <c r="K1652" s="429"/>
      <c r="L1652" s="429"/>
    </row>
    <row r="1653" spans="3:12" x14ac:dyDescent="0.3">
      <c r="C1653" s="95"/>
      <c r="D1653" s="431"/>
      <c r="E1653" s="95"/>
      <c r="F1653" s="95"/>
      <c r="G1653" s="680"/>
      <c r="H1653" s="680"/>
      <c r="I1653" s="423"/>
      <c r="J1653" s="432"/>
      <c r="K1653" s="433"/>
      <c r="L1653" s="433"/>
    </row>
    <row r="1654" spans="3:12" x14ac:dyDescent="0.3">
      <c r="C1654" s="270"/>
      <c r="D1654" s="96"/>
      <c r="E1654" s="270"/>
      <c r="F1654" s="270"/>
      <c r="G1654" s="678"/>
      <c r="H1654" s="678"/>
      <c r="I1654" s="271"/>
      <c r="J1654" s="272"/>
      <c r="K1654" s="97"/>
      <c r="L1654" s="97"/>
    </row>
    <row r="1655" spans="3:12" x14ac:dyDescent="0.3">
      <c r="C1655" s="270"/>
      <c r="D1655" s="96"/>
      <c r="E1655" s="270"/>
      <c r="F1655" s="270"/>
      <c r="G1655" s="678"/>
      <c r="H1655" s="678"/>
      <c r="I1655" s="271"/>
      <c r="J1655" s="272"/>
      <c r="K1655" s="97"/>
      <c r="L1655" s="97"/>
    </row>
    <row r="1656" spans="3:12" x14ac:dyDescent="0.3">
      <c r="C1656" s="270"/>
      <c r="D1656" s="96"/>
      <c r="E1656" s="270"/>
      <c r="F1656" s="270"/>
      <c r="G1656" s="678"/>
      <c r="H1656" s="678"/>
      <c r="I1656" s="271"/>
      <c r="J1656" s="272"/>
      <c r="K1656" s="97"/>
      <c r="L1656" s="97"/>
    </row>
    <row r="1657" spans="3:12" x14ac:dyDescent="0.3">
      <c r="C1657" s="270"/>
      <c r="D1657" s="96"/>
      <c r="E1657" s="270"/>
      <c r="F1657" s="270"/>
      <c r="G1657" s="678"/>
      <c r="H1657" s="678"/>
      <c r="I1657" s="271"/>
      <c r="J1657" s="272"/>
      <c r="K1657" s="97"/>
      <c r="L1657" s="97"/>
    </row>
    <row r="1658" spans="3:12" x14ac:dyDescent="0.3">
      <c r="C1658" s="270"/>
      <c r="D1658" s="96"/>
      <c r="E1658" s="270"/>
      <c r="F1658" s="270"/>
      <c r="G1658" s="678"/>
      <c r="H1658" s="678"/>
      <c r="I1658" s="271"/>
      <c r="J1658" s="272"/>
      <c r="K1658" s="97"/>
      <c r="L1658" s="97"/>
    </row>
    <row r="1659" spans="3:12" x14ac:dyDescent="0.3">
      <c r="C1659" s="270"/>
      <c r="D1659" s="96"/>
      <c r="E1659" s="270"/>
      <c r="F1659" s="270"/>
      <c r="G1659" s="678"/>
      <c r="H1659" s="678"/>
      <c r="I1659" s="271"/>
      <c r="J1659" s="272"/>
      <c r="K1659" s="97"/>
      <c r="L1659" s="97"/>
    </row>
    <row r="1660" spans="3:12" x14ac:dyDescent="0.3">
      <c r="C1660" s="270"/>
      <c r="D1660" s="96"/>
      <c r="E1660" s="270"/>
      <c r="F1660" s="270"/>
      <c r="G1660" s="678"/>
      <c r="H1660" s="678"/>
      <c r="I1660" s="271"/>
      <c r="J1660" s="272"/>
      <c r="K1660" s="97"/>
      <c r="L1660" s="97"/>
    </row>
    <row r="1661" spans="3:12" x14ac:dyDescent="0.3">
      <c r="C1661" s="270"/>
      <c r="D1661" s="96"/>
      <c r="E1661" s="270"/>
      <c r="F1661" s="270"/>
      <c r="G1661" s="678"/>
      <c r="H1661" s="678"/>
      <c r="I1661" s="271"/>
      <c r="J1661" s="272"/>
      <c r="K1661" s="97"/>
      <c r="L1661" s="97"/>
    </row>
    <row r="1662" spans="3:12" x14ac:dyDescent="0.3">
      <c r="C1662" s="270"/>
      <c r="D1662" s="96"/>
      <c r="E1662" s="270"/>
      <c r="F1662" s="270"/>
      <c r="G1662" s="678"/>
      <c r="H1662" s="678"/>
      <c r="I1662" s="271"/>
      <c r="J1662" s="272"/>
      <c r="K1662" s="97"/>
      <c r="L1662" s="97"/>
    </row>
    <row r="1663" spans="3:12" x14ac:dyDescent="0.3">
      <c r="C1663" s="270"/>
      <c r="D1663" s="96"/>
      <c r="E1663" s="270"/>
      <c r="F1663" s="270"/>
      <c r="G1663" s="678"/>
      <c r="H1663" s="678"/>
      <c r="I1663" s="271"/>
      <c r="J1663" s="272"/>
      <c r="K1663" s="97"/>
      <c r="L1663" s="97"/>
    </row>
    <row r="1664" spans="3:12" x14ac:dyDescent="0.3">
      <c r="C1664" s="270"/>
      <c r="D1664" s="96"/>
      <c r="E1664" s="270"/>
      <c r="F1664" s="270"/>
      <c r="G1664" s="678"/>
      <c r="H1664" s="678"/>
      <c r="I1664" s="271"/>
      <c r="J1664" s="272"/>
      <c r="K1664" s="97"/>
      <c r="L1664" s="97"/>
    </row>
    <row r="1665" spans="3:12" x14ac:dyDescent="0.3">
      <c r="C1665" s="96"/>
      <c r="D1665" s="96"/>
      <c r="E1665" s="96"/>
      <c r="F1665" s="96"/>
      <c r="G1665" s="96"/>
      <c r="H1665" s="97"/>
      <c r="I1665" s="96"/>
      <c r="J1665" s="97"/>
      <c r="K1665" s="96"/>
      <c r="L1665" s="97"/>
    </row>
    <row r="1666" spans="3:12" x14ac:dyDescent="0.3">
      <c r="C1666" s="96"/>
      <c r="D1666" s="96"/>
      <c r="E1666" s="96"/>
      <c r="F1666" s="96"/>
      <c r="G1666" s="96"/>
      <c r="H1666" s="97"/>
      <c r="I1666" s="96"/>
      <c r="J1666" s="635"/>
      <c r="K1666" s="635"/>
      <c r="L1666" s="97"/>
    </row>
    <row r="1667" spans="3:12" x14ac:dyDescent="0.3">
      <c r="C1667" s="199"/>
      <c r="D1667" s="199"/>
      <c r="E1667" s="199"/>
      <c r="F1667" s="199"/>
      <c r="G1667" s="199"/>
      <c r="H1667" s="199"/>
      <c r="I1667" s="199"/>
      <c r="J1667" s="200"/>
      <c r="K1667" s="199"/>
      <c r="L1667" s="212"/>
    </row>
    <row r="1668" spans="3:12" x14ac:dyDescent="0.3">
      <c r="C1668" s="95"/>
      <c r="D1668" s="95"/>
      <c r="E1668" s="95"/>
      <c r="F1668" s="95"/>
      <c r="G1668" s="95"/>
      <c r="H1668" s="95"/>
      <c r="I1668" s="95"/>
      <c r="J1668" s="95"/>
      <c r="K1668" s="95"/>
      <c r="L1668" s="95"/>
    </row>
    <row r="1669" spans="3:12" x14ac:dyDescent="0.3">
      <c r="C1669" s="274"/>
      <c r="D1669" s="429"/>
      <c r="E1669" s="274"/>
      <c r="F1669" s="274"/>
      <c r="G1669" s="679"/>
      <c r="H1669" s="679"/>
      <c r="I1669" s="430"/>
      <c r="J1669" s="429"/>
      <c r="K1669" s="429"/>
      <c r="L1669" s="429"/>
    </row>
    <row r="1670" spans="3:12" x14ac:dyDescent="0.3">
      <c r="C1670" s="95"/>
      <c r="D1670" s="431"/>
      <c r="E1670" s="95"/>
      <c r="F1670" s="95"/>
      <c r="G1670" s="680"/>
      <c r="H1670" s="680"/>
      <c r="I1670" s="423"/>
      <c r="J1670" s="432"/>
      <c r="K1670" s="433"/>
      <c r="L1670" s="433"/>
    </row>
    <row r="1671" spans="3:12" x14ac:dyDescent="0.3">
      <c r="C1671" s="270"/>
      <c r="D1671" s="96"/>
      <c r="E1671" s="270"/>
      <c r="F1671" s="270"/>
      <c r="G1671" s="678"/>
      <c r="H1671" s="678"/>
      <c r="I1671" s="271"/>
      <c r="J1671" s="272"/>
      <c r="K1671" s="97"/>
      <c r="L1671" s="97"/>
    </row>
    <row r="1672" spans="3:12" x14ac:dyDescent="0.3">
      <c r="C1672" s="270"/>
      <c r="D1672" s="96"/>
      <c r="E1672" s="270"/>
      <c r="F1672" s="270"/>
      <c r="G1672" s="678"/>
      <c r="H1672" s="678"/>
      <c r="I1672" s="271"/>
      <c r="J1672" s="272"/>
      <c r="K1672" s="97"/>
      <c r="L1672" s="97"/>
    </row>
    <row r="1673" spans="3:12" x14ac:dyDescent="0.3">
      <c r="C1673" s="270"/>
      <c r="D1673" s="96"/>
      <c r="E1673" s="270"/>
      <c r="F1673" s="270"/>
      <c r="G1673" s="678"/>
      <c r="H1673" s="678"/>
      <c r="I1673" s="271"/>
      <c r="J1673" s="272"/>
      <c r="K1673" s="97"/>
      <c r="L1673" s="97"/>
    </row>
    <row r="1674" spans="3:12" x14ac:dyDescent="0.3">
      <c r="C1674" s="270"/>
      <c r="D1674" s="96"/>
      <c r="E1674" s="270"/>
      <c r="F1674" s="270"/>
      <c r="G1674" s="678"/>
      <c r="H1674" s="678"/>
      <c r="I1674" s="271"/>
      <c r="J1674" s="272"/>
      <c r="K1674" s="97"/>
      <c r="L1674" s="97"/>
    </row>
    <row r="1675" spans="3:12" x14ac:dyDescent="0.3">
      <c r="C1675" s="270"/>
      <c r="D1675" s="96"/>
      <c r="E1675" s="270"/>
      <c r="F1675" s="270"/>
      <c r="G1675" s="678"/>
      <c r="H1675" s="678"/>
      <c r="I1675" s="271"/>
      <c r="J1675" s="272"/>
      <c r="K1675" s="97"/>
      <c r="L1675" s="97"/>
    </row>
    <row r="1676" spans="3:12" x14ac:dyDescent="0.3">
      <c r="C1676" s="270"/>
      <c r="D1676" s="96"/>
      <c r="E1676" s="270"/>
      <c r="F1676" s="270"/>
      <c r="G1676" s="678"/>
      <c r="H1676" s="678"/>
      <c r="I1676" s="271"/>
      <c r="J1676" s="272"/>
      <c r="K1676" s="97"/>
      <c r="L1676" s="97"/>
    </row>
    <row r="1677" spans="3:12" x14ac:dyDescent="0.3">
      <c r="C1677" s="96"/>
      <c r="D1677" s="96"/>
      <c r="E1677" s="96"/>
      <c r="F1677" s="96"/>
      <c r="G1677" s="96"/>
      <c r="H1677" s="97"/>
      <c r="I1677" s="96"/>
      <c r="J1677" s="97"/>
      <c r="K1677" s="96"/>
      <c r="L1677" s="97"/>
    </row>
    <row r="1678" spans="3:12" x14ac:dyDescent="0.3">
      <c r="C1678" s="96"/>
      <c r="D1678" s="96"/>
      <c r="E1678" s="96"/>
      <c r="F1678" s="96"/>
      <c r="G1678" s="96"/>
      <c r="H1678" s="97"/>
      <c r="I1678" s="96"/>
      <c r="J1678" s="635"/>
      <c r="K1678" s="635"/>
      <c r="L1678" s="97"/>
    </row>
    <row r="1679" spans="3:12" x14ac:dyDescent="0.3">
      <c r="C1679" s="199"/>
      <c r="D1679" s="199"/>
      <c r="E1679" s="199"/>
      <c r="F1679" s="199"/>
      <c r="G1679" s="199"/>
      <c r="H1679" s="199"/>
      <c r="I1679" s="199"/>
      <c r="J1679" s="200"/>
      <c r="K1679" s="199"/>
      <c r="L1679" s="212"/>
    </row>
    <row r="1680" spans="3:12" x14ac:dyDescent="0.3">
      <c r="C1680" s="95"/>
      <c r="D1680" s="95"/>
      <c r="E1680" s="95"/>
      <c r="F1680" s="95"/>
      <c r="G1680" s="95"/>
      <c r="H1680" s="95"/>
      <c r="I1680" s="95"/>
      <c r="J1680" s="95"/>
      <c r="K1680" s="95"/>
      <c r="L1680" s="95"/>
    </row>
    <row r="1681" spans="3:12" x14ac:dyDescent="0.3">
      <c r="C1681" s="274"/>
      <c r="D1681" s="429"/>
      <c r="E1681" s="274"/>
      <c r="F1681" s="274"/>
      <c r="G1681" s="679"/>
      <c r="H1681" s="679"/>
      <c r="I1681" s="430"/>
      <c r="J1681" s="429"/>
      <c r="K1681" s="429"/>
      <c r="L1681" s="429"/>
    </row>
    <row r="1682" spans="3:12" x14ac:dyDescent="0.3">
      <c r="C1682" s="95"/>
      <c r="D1682" s="431"/>
      <c r="E1682" s="95"/>
      <c r="F1682" s="95"/>
      <c r="G1682" s="680"/>
      <c r="H1682" s="680"/>
      <c r="I1682" s="423"/>
      <c r="J1682" s="432"/>
      <c r="K1682" s="433"/>
      <c r="L1682" s="433"/>
    </row>
    <row r="1683" spans="3:12" x14ac:dyDescent="0.3">
      <c r="C1683" s="270"/>
      <c r="D1683" s="96"/>
      <c r="E1683" s="270"/>
      <c r="F1683" s="270"/>
      <c r="G1683" s="678"/>
      <c r="H1683" s="678"/>
      <c r="I1683" s="271"/>
      <c r="J1683" s="272"/>
      <c r="K1683" s="97"/>
      <c r="L1683" s="97"/>
    </row>
    <row r="1684" spans="3:12" x14ac:dyDescent="0.3">
      <c r="C1684" s="270"/>
      <c r="D1684" s="96"/>
      <c r="E1684" s="270"/>
      <c r="F1684" s="270"/>
      <c r="G1684" s="678"/>
      <c r="H1684" s="678"/>
      <c r="I1684" s="271"/>
      <c r="J1684" s="272"/>
      <c r="K1684" s="97"/>
      <c r="L1684" s="97"/>
    </row>
    <row r="1685" spans="3:12" x14ac:dyDescent="0.3">
      <c r="C1685" s="270"/>
      <c r="D1685" s="96"/>
      <c r="E1685" s="270"/>
      <c r="F1685" s="270"/>
      <c r="G1685" s="678"/>
      <c r="H1685" s="678"/>
      <c r="I1685" s="271"/>
      <c r="J1685" s="272"/>
      <c r="K1685" s="97"/>
      <c r="L1685" s="97"/>
    </row>
    <row r="1686" spans="3:12" x14ac:dyDescent="0.3">
      <c r="C1686" s="270"/>
      <c r="D1686" s="96"/>
      <c r="E1686" s="270"/>
      <c r="F1686" s="270"/>
      <c r="G1686" s="678"/>
      <c r="H1686" s="678"/>
      <c r="I1686" s="271"/>
      <c r="J1686" s="272"/>
      <c r="K1686" s="97"/>
      <c r="L1686" s="97"/>
    </row>
    <row r="1687" spans="3:12" x14ac:dyDescent="0.3">
      <c r="C1687" s="270"/>
      <c r="D1687" s="96"/>
      <c r="E1687" s="270"/>
      <c r="F1687" s="270"/>
      <c r="G1687" s="678"/>
      <c r="H1687" s="678"/>
      <c r="I1687" s="271"/>
      <c r="J1687" s="272"/>
      <c r="K1687" s="97"/>
      <c r="L1687" s="97"/>
    </row>
    <row r="1688" spans="3:12" x14ac:dyDescent="0.3">
      <c r="C1688" s="270"/>
      <c r="D1688" s="96"/>
      <c r="E1688" s="270"/>
      <c r="F1688" s="270"/>
      <c r="G1688" s="678"/>
      <c r="H1688" s="678"/>
      <c r="I1688" s="271"/>
      <c r="J1688" s="272"/>
      <c r="K1688" s="97"/>
      <c r="L1688" s="97"/>
    </row>
    <row r="1689" spans="3:12" x14ac:dyDescent="0.3">
      <c r="C1689" s="270"/>
      <c r="D1689" s="96"/>
      <c r="E1689" s="270"/>
      <c r="F1689" s="270"/>
      <c r="G1689" s="678"/>
      <c r="H1689" s="678"/>
      <c r="I1689" s="271"/>
      <c r="J1689" s="272"/>
      <c r="K1689" s="97"/>
      <c r="L1689" s="97"/>
    </row>
    <row r="1690" spans="3:12" x14ac:dyDescent="0.3">
      <c r="C1690" s="270"/>
      <c r="D1690" s="96"/>
      <c r="E1690" s="270"/>
      <c r="F1690" s="270"/>
      <c r="G1690" s="678"/>
      <c r="H1690" s="678"/>
      <c r="I1690" s="271"/>
      <c r="J1690" s="272"/>
      <c r="K1690" s="97"/>
      <c r="L1690" s="97"/>
    </row>
    <row r="1691" spans="3:12" x14ac:dyDescent="0.3">
      <c r="C1691" s="270"/>
      <c r="D1691" s="96"/>
      <c r="E1691" s="270"/>
      <c r="F1691" s="270"/>
      <c r="G1691" s="678"/>
      <c r="H1691" s="678"/>
      <c r="I1691" s="271"/>
      <c r="J1691" s="272"/>
      <c r="K1691" s="97"/>
      <c r="L1691" s="97"/>
    </row>
    <row r="1692" spans="3:12" x14ac:dyDescent="0.3">
      <c r="C1692" s="270"/>
      <c r="D1692" s="96"/>
      <c r="E1692" s="270"/>
      <c r="F1692" s="270"/>
      <c r="G1692" s="678"/>
      <c r="H1692" s="678"/>
      <c r="I1692" s="271"/>
      <c r="J1692" s="272"/>
      <c r="K1692" s="97"/>
      <c r="L1692" s="97"/>
    </row>
    <row r="1693" spans="3:12" x14ac:dyDescent="0.3">
      <c r="C1693" s="270"/>
      <c r="D1693" s="96"/>
      <c r="E1693" s="270"/>
      <c r="F1693" s="270"/>
      <c r="G1693" s="678"/>
      <c r="H1693" s="678"/>
      <c r="I1693" s="271"/>
      <c r="J1693" s="272"/>
      <c r="K1693" s="97"/>
      <c r="L1693" s="97"/>
    </row>
    <row r="1694" spans="3:12" x14ac:dyDescent="0.3">
      <c r="C1694" s="270"/>
      <c r="D1694" s="96"/>
      <c r="E1694" s="270"/>
      <c r="F1694" s="270"/>
      <c r="G1694" s="678"/>
      <c r="H1694" s="678"/>
      <c r="I1694" s="271"/>
      <c r="J1694" s="272"/>
      <c r="K1694" s="97"/>
      <c r="L1694" s="97"/>
    </row>
    <row r="1695" spans="3:12" x14ac:dyDescent="0.3">
      <c r="C1695" s="270"/>
      <c r="D1695" s="96"/>
      <c r="E1695" s="270"/>
      <c r="F1695" s="270"/>
      <c r="G1695" s="678"/>
      <c r="H1695" s="678"/>
      <c r="I1695" s="271"/>
      <c r="J1695" s="272"/>
      <c r="K1695" s="97"/>
      <c r="L1695" s="97"/>
    </row>
    <row r="1696" spans="3:12" x14ac:dyDescent="0.3">
      <c r="C1696" s="96"/>
      <c r="D1696" s="96"/>
      <c r="E1696" s="96"/>
      <c r="F1696" s="96"/>
      <c r="G1696" s="96"/>
      <c r="H1696" s="97"/>
      <c r="I1696" s="96"/>
      <c r="J1696" s="97"/>
      <c r="K1696" s="96"/>
      <c r="L1696" s="97"/>
    </row>
    <row r="1697" spans="3:12" x14ac:dyDescent="0.3">
      <c r="C1697" s="96"/>
      <c r="D1697" s="96"/>
      <c r="E1697" s="96"/>
      <c r="F1697" s="96"/>
      <c r="G1697" s="96"/>
      <c r="H1697" s="97"/>
      <c r="I1697" s="96"/>
      <c r="J1697" s="635"/>
      <c r="K1697" s="635"/>
      <c r="L1697" s="97"/>
    </row>
    <row r="1698" spans="3:12" x14ac:dyDescent="0.3">
      <c r="C1698" s="199"/>
      <c r="D1698" s="199"/>
      <c r="E1698" s="199"/>
      <c r="F1698" s="199"/>
      <c r="G1698" s="199"/>
      <c r="H1698" s="199"/>
      <c r="I1698" s="199"/>
      <c r="J1698" s="200"/>
      <c r="K1698" s="199"/>
      <c r="L1698" s="212"/>
    </row>
    <row r="1699" spans="3:12" x14ac:dyDescent="0.3">
      <c r="C1699" s="95"/>
      <c r="D1699" s="95"/>
      <c r="E1699" s="95"/>
      <c r="F1699" s="95"/>
      <c r="G1699" s="95"/>
      <c r="H1699" s="95"/>
      <c r="I1699" s="95"/>
      <c r="J1699" s="95"/>
      <c r="K1699" s="95"/>
      <c r="L1699" s="95"/>
    </row>
    <row r="1700" spans="3:12" x14ac:dyDescent="0.3">
      <c r="C1700" s="274"/>
      <c r="D1700" s="429"/>
      <c r="E1700" s="274"/>
      <c r="F1700" s="274"/>
      <c r="G1700" s="679"/>
      <c r="H1700" s="679"/>
      <c r="I1700" s="430"/>
      <c r="J1700" s="429"/>
      <c r="K1700" s="429"/>
      <c r="L1700" s="429"/>
    </row>
    <row r="1701" spans="3:12" x14ac:dyDescent="0.3">
      <c r="C1701" s="95"/>
      <c r="D1701" s="431"/>
      <c r="E1701" s="95"/>
      <c r="F1701" s="95"/>
      <c r="G1701" s="680"/>
      <c r="H1701" s="680"/>
      <c r="I1701" s="423"/>
      <c r="J1701" s="432"/>
      <c r="K1701" s="433"/>
      <c r="L1701" s="433"/>
    </row>
    <row r="1702" spans="3:12" x14ac:dyDescent="0.3">
      <c r="C1702" s="270"/>
      <c r="D1702" s="96"/>
      <c r="E1702" s="270"/>
      <c r="F1702" s="270"/>
      <c r="G1702" s="678"/>
      <c r="H1702" s="678"/>
      <c r="I1702" s="271"/>
      <c r="J1702" s="272"/>
      <c r="K1702" s="97"/>
      <c r="L1702" s="97"/>
    </row>
    <row r="1703" spans="3:12" x14ac:dyDescent="0.3">
      <c r="C1703" s="270"/>
      <c r="D1703" s="96"/>
      <c r="E1703" s="270"/>
      <c r="F1703" s="270"/>
      <c r="G1703" s="678"/>
      <c r="H1703" s="678"/>
      <c r="I1703" s="271"/>
      <c r="J1703" s="272"/>
      <c r="K1703" s="97"/>
      <c r="L1703" s="97"/>
    </row>
    <row r="1704" spans="3:12" x14ac:dyDescent="0.3">
      <c r="C1704" s="270"/>
      <c r="D1704" s="96"/>
      <c r="E1704" s="270"/>
      <c r="F1704" s="270"/>
      <c r="G1704" s="678"/>
      <c r="H1704" s="678"/>
      <c r="I1704" s="271"/>
      <c r="J1704" s="272"/>
      <c r="K1704" s="97"/>
      <c r="L1704" s="97"/>
    </row>
    <row r="1705" spans="3:12" x14ac:dyDescent="0.3">
      <c r="C1705" s="270"/>
      <c r="D1705" s="96"/>
      <c r="E1705" s="270"/>
      <c r="F1705" s="270"/>
      <c r="G1705" s="678"/>
      <c r="H1705" s="678"/>
      <c r="I1705" s="271"/>
      <c r="J1705" s="272"/>
      <c r="K1705" s="97"/>
      <c r="L1705" s="97"/>
    </row>
    <row r="1706" spans="3:12" x14ac:dyDescent="0.3">
      <c r="C1706" s="270"/>
      <c r="D1706" s="96"/>
      <c r="E1706" s="270"/>
      <c r="F1706" s="270"/>
      <c r="G1706" s="678"/>
      <c r="H1706" s="678"/>
      <c r="I1706" s="271"/>
      <c r="J1706" s="272"/>
      <c r="K1706" s="97"/>
      <c r="L1706" s="97"/>
    </row>
    <row r="1707" spans="3:12" x14ac:dyDescent="0.3">
      <c r="C1707" s="270"/>
      <c r="D1707" s="96"/>
      <c r="E1707" s="270"/>
      <c r="F1707" s="270"/>
      <c r="G1707" s="678"/>
      <c r="H1707" s="678"/>
      <c r="I1707" s="271"/>
      <c r="J1707" s="272"/>
      <c r="K1707" s="97"/>
      <c r="L1707" s="97"/>
    </row>
    <row r="1708" spans="3:12" x14ac:dyDescent="0.3">
      <c r="C1708" s="270"/>
      <c r="D1708" s="96"/>
      <c r="E1708" s="270"/>
      <c r="F1708" s="270"/>
      <c r="G1708" s="678"/>
      <c r="H1708" s="678"/>
      <c r="I1708" s="271"/>
      <c r="J1708" s="272"/>
      <c r="K1708" s="97"/>
      <c r="L1708" s="97"/>
    </row>
    <row r="1709" spans="3:12" x14ac:dyDescent="0.3">
      <c r="C1709" s="270"/>
      <c r="D1709" s="96"/>
      <c r="E1709" s="270"/>
      <c r="F1709" s="270"/>
      <c r="G1709" s="678"/>
      <c r="H1709" s="678"/>
      <c r="I1709" s="271"/>
      <c r="J1709" s="272"/>
      <c r="K1709" s="97"/>
      <c r="L1709" s="97"/>
    </row>
    <row r="1710" spans="3:12" x14ac:dyDescent="0.3">
      <c r="C1710" s="270"/>
      <c r="D1710" s="96"/>
      <c r="E1710" s="270"/>
      <c r="F1710" s="270"/>
      <c r="G1710" s="678"/>
      <c r="H1710" s="678"/>
      <c r="I1710" s="271"/>
      <c r="J1710" s="272"/>
      <c r="K1710" s="97"/>
      <c r="L1710" s="97"/>
    </row>
    <row r="1711" spans="3:12" x14ac:dyDescent="0.3">
      <c r="C1711" s="270"/>
      <c r="D1711" s="96"/>
      <c r="E1711" s="270"/>
      <c r="F1711" s="270"/>
      <c r="G1711" s="678"/>
      <c r="H1711" s="678"/>
      <c r="I1711" s="271"/>
      <c r="J1711" s="272"/>
      <c r="K1711" s="97"/>
      <c r="L1711" s="97"/>
    </row>
    <row r="1712" spans="3:12" x14ac:dyDescent="0.3">
      <c r="C1712" s="270"/>
      <c r="D1712" s="96"/>
      <c r="E1712" s="270"/>
      <c r="F1712" s="270"/>
      <c r="G1712" s="678"/>
      <c r="H1712" s="678"/>
      <c r="I1712" s="271"/>
      <c r="J1712" s="272"/>
      <c r="K1712" s="97"/>
      <c r="L1712" s="97"/>
    </row>
    <row r="1713" spans="3:12" x14ac:dyDescent="0.3">
      <c r="C1713" s="270"/>
      <c r="D1713" s="96"/>
      <c r="E1713" s="270"/>
      <c r="F1713" s="270"/>
      <c r="G1713" s="678"/>
      <c r="H1713" s="678"/>
      <c r="I1713" s="271"/>
      <c r="J1713" s="272"/>
      <c r="K1713" s="97"/>
      <c r="L1713" s="97"/>
    </row>
    <row r="1714" spans="3:12" x14ac:dyDescent="0.3">
      <c r="C1714" s="270"/>
      <c r="D1714" s="96"/>
      <c r="E1714" s="270"/>
      <c r="F1714" s="270"/>
      <c r="G1714" s="678"/>
      <c r="H1714" s="678"/>
      <c r="I1714" s="271"/>
      <c r="J1714" s="272"/>
      <c r="K1714" s="97"/>
      <c r="L1714" s="97"/>
    </row>
    <row r="1715" spans="3:12" x14ac:dyDescent="0.3">
      <c r="C1715" s="270"/>
      <c r="D1715" s="96"/>
      <c r="E1715" s="270"/>
      <c r="F1715" s="270"/>
      <c r="G1715" s="678"/>
      <c r="H1715" s="678"/>
      <c r="I1715" s="271"/>
      <c r="J1715" s="272"/>
      <c r="K1715" s="97"/>
      <c r="L1715" s="97"/>
    </row>
    <row r="1716" spans="3:12" x14ac:dyDescent="0.3">
      <c r="C1716" s="270"/>
      <c r="D1716" s="96"/>
      <c r="E1716" s="270"/>
      <c r="F1716" s="270"/>
      <c r="G1716" s="678"/>
      <c r="H1716" s="678"/>
      <c r="I1716" s="271"/>
      <c r="J1716" s="272"/>
      <c r="K1716" s="97"/>
      <c r="L1716" s="97"/>
    </row>
    <row r="1717" spans="3:12" x14ac:dyDescent="0.3">
      <c r="C1717" s="96"/>
      <c r="D1717" s="96"/>
      <c r="E1717" s="96"/>
      <c r="F1717" s="96"/>
      <c r="G1717" s="96"/>
      <c r="H1717" s="97"/>
      <c r="I1717" s="96"/>
      <c r="J1717" s="97"/>
      <c r="K1717" s="96"/>
      <c r="L1717" s="97"/>
    </row>
    <row r="1718" spans="3:12" x14ac:dyDescent="0.3">
      <c r="C1718" s="96"/>
      <c r="D1718" s="96"/>
      <c r="E1718" s="96"/>
      <c r="F1718" s="96"/>
      <c r="G1718" s="96"/>
      <c r="H1718" s="97"/>
      <c r="I1718" s="96"/>
      <c r="J1718" s="635"/>
      <c r="K1718" s="635"/>
      <c r="L1718" s="97"/>
    </row>
    <row r="1719" spans="3:12" x14ac:dyDescent="0.3">
      <c r="C1719" s="199"/>
      <c r="D1719" s="199"/>
      <c r="E1719" s="199"/>
      <c r="F1719" s="199"/>
      <c r="G1719" s="199"/>
      <c r="H1719" s="199"/>
      <c r="I1719" s="199"/>
      <c r="J1719" s="200"/>
      <c r="K1719" s="199"/>
      <c r="L1719" s="212"/>
    </row>
    <row r="1720" spans="3:12" x14ac:dyDescent="0.3">
      <c r="C1720" s="95"/>
      <c r="D1720" s="95"/>
      <c r="E1720" s="95"/>
      <c r="F1720" s="95"/>
      <c r="G1720" s="95"/>
      <c r="H1720" s="95"/>
      <c r="I1720" s="95"/>
      <c r="J1720" s="95"/>
      <c r="K1720" s="95"/>
      <c r="L1720" s="95"/>
    </row>
    <row r="1721" spans="3:12" x14ac:dyDescent="0.3">
      <c r="C1721" s="274"/>
      <c r="D1721" s="429"/>
      <c r="E1721" s="274"/>
      <c r="F1721" s="274"/>
      <c r="G1721" s="679"/>
      <c r="H1721" s="679"/>
      <c r="I1721" s="430"/>
      <c r="J1721" s="429"/>
      <c r="K1721" s="429"/>
      <c r="L1721" s="429"/>
    </row>
    <row r="1722" spans="3:12" x14ac:dyDescent="0.3">
      <c r="C1722" s="199"/>
      <c r="D1722" s="199"/>
      <c r="E1722" s="199"/>
      <c r="F1722" s="199"/>
      <c r="G1722" s="199"/>
      <c r="H1722" s="199"/>
      <c r="I1722" s="199"/>
      <c r="J1722" s="200"/>
      <c r="K1722" s="199"/>
      <c r="L1722" s="212"/>
    </row>
    <row r="1726" spans="3:12" x14ac:dyDescent="0.3">
      <c r="F1726" s="124"/>
    </row>
    <row r="1727" spans="3:12" x14ac:dyDescent="0.3">
      <c r="F1727" s="124"/>
    </row>
    <row r="1728" spans="3:12" x14ac:dyDescent="0.3">
      <c r="F1728" s="124"/>
    </row>
  </sheetData>
  <mergeCells count="1314">
    <mergeCell ref="J1432:K1432"/>
    <mergeCell ref="J1441:K1441"/>
    <mergeCell ref="H1444:I1444"/>
    <mergeCell ref="J1449:K1449"/>
    <mergeCell ref="G1452:H1452"/>
    <mergeCell ref="G1453:H1453"/>
    <mergeCell ref="G1454:H1454"/>
    <mergeCell ref="J1456:K1456"/>
    <mergeCell ref="G1390:H1390"/>
    <mergeCell ref="G1391:H1391"/>
    <mergeCell ref="G1392:H1392"/>
    <mergeCell ref="G1393:H1393"/>
    <mergeCell ref="J1396:K1396"/>
    <mergeCell ref="G1400:H1400"/>
    <mergeCell ref="G1401:H1401"/>
    <mergeCell ref="G1402:H1402"/>
    <mergeCell ref="G1403:H1403"/>
    <mergeCell ref="G1417:H1417"/>
    <mergeCell ref="G1418:H1418"/>
    <mergeCell ref="G1419:H1419"/>
    <mergeCell ref="G1426:H1426"/>
    <mergeCell ref="G1427:H1427"/>
    <mergeCell ref="G1428:H1428"/>
    <mergeCell ref="G1420:H1420"/>
    <mergeCell ref="G1421:H1421"/>
    <mergeCell ref="J1423:K1423"/>
    <mergeCell ref="G1408:H1408"/>
    <mergeCell ref="G1409:H1409"/>
    <mergeCell ref="J1405:K1405"/>
    <mergeCell ref="G1410:H1410"/>
    <mergeCell ref="G1411:H1411"/>
    <mergeCell ref="G1412:H1412"/>
    <mergeCell ref="G1319:H1319"/>
    <mergeCell ref="G1333:H1333"/>
    <mergeCell ref="G1334:H1334"/>
    <mergeCell ref="J1336:K1336"/>
    <mergeCell ref="G1343:H1343"/>
    <mergeCell ref="G1344:H1344"/>
    <mergeCell ref="J1346:K1346"/>
    <mergeCell ref="G1353:H1353"/>
    <mergeCell ref="G1354:H1354"/>
    <mergeCell ref="G1275:H1275"/>
    <mergeCell ref="G1276:H1276"/>
    <mergeCell ref="G1277:H1277"/>
    <mergeCell ref="G1278:H1278"/>
    <mergeCell ref="J1281:K1281"/>
    <mergeCell ref="H1284:I1284"/>
    <mergeCell ref="G1285:H1285"/>
    <mergeCell ref="G1286:H1286"/>
    <mergeCell ref="G1287:H1287"/>
    <mergeCell ref="G1349:H1349"/>
    <mergeCell ref="G1350:H1350"/>
    <mergeCell ref="G1351:H1351"/>
    <mergeCell ref="G1352:H1352"/>
    <mergeCell ref="G1312:H1312"/>
    <mergeCell ref="G1313:H1313"/>
    <mergeCell ref="G1314:H1314"/>
    <mergeCell ref="J1305:K1305"/>
    <mergeCell ref="H1308:I1308"/>
    <mergeCell ref="G1309:H1309"/>
    <mergeCell ref="G1310:H1310"/>
    <mergeCell ref="G1311:H1311"/>
    <mergeCell ref="J1316:K1316"/>
    <mergeCell ref="G1290:H1290"/>
    <mergeCell ref="G1219:H1219"/>
    <mergeCell ref="J1221:K1221"/>
    <mergeCell ref="G1226:H1226"/>
    <mergeCell ref="G1227:H1227"/>
    <mergeCell ref="G1228:H1228"/>
    <mergeCell ref="G1229:H1229"/>
    <mergeCell ref="J1235:K1235"/>
    <mergeCell ref="G1238:H1238"/>
    <mergeCell ref="G1239:H1239"/>
    <mergeCell ref="G1207:H1207"/>
    <mergeCell ref="J1209:K1209"/>
    <mergeCell ref="G1212:H1212"/>
    <mergeCell ref="G1213:H1213"/>
    <mergeCell ref="G1214:H1214"/>
    <mergeCell ref="G1215:H1215"/>
    <mergeCell ref="G1216:H1216"/>
    <mergeCell ref="G1217:H1217"/>
    <mergeCell ref="G1218:H1218"/>
    <mergeCell ref="G1224:H1224"/>
    <mergeCell ref="G1225:H1225"/>
    <mergeCell ref="G1230:H1230"/>
    <mergeCell ref="G1231:H1231"/>
    <mergeCell ref="G1232:H1232"/>
    <mergeCell ref="G1233:H1233"/>
    <mergeCell ref="G1198:H1198"/>
    <mergeCell ref="G1199:H1199"/>
    <mergeCell ref="G1200:H1200"/>
    <mergeCell ref="G1201:H1201"/>
    <mergeCell ref="G1202:H1202"/>
    <mergeCell ref="G1203:H1203"/>
    <mergeCell ref="G1204:H1204"/>
    <mergeCell ref="G1205:H1205"/>
    <mergeCell ref="G1206:H1206"/>
    <mergeCell ref="G1189:H1189"/>
    <mergeCell ref="G1190:H1190"/>
    <mergeCell ref="G1191:H1191"/>
    <mergeCell ref="G1192:H1192"/>
    <mergeCell ref="G1193:H1193"/>
    <mergeCell ref="G1194:H1194"/>
    <mergeCell ref="G1195:H1195"/>
    <mergeCell ref="G1196:H1196"/>
    <mergeCell ref="G1197:H1197"/>
    <mergeCell ref="G1177:H1177"/>
    <mergeCell ref="G1178:H1178"/>
    <mergeCell ref="G1179:H1179"/>
    <mergeCell ref="G1180:H1180"/>
    <mergeCell ref="G1181:H1181"/>
    <mergeCell ref="G1182:H1182"/>
    <mergeCell ref="J1184:K1184"/>
    <mergeCell ref="G1187:H1187"/>
    <mergeCell ref="G1188:H1188"/>
    <mergeCell ref="J1166:K1166"/>
    <mergeCell ref="G1169:H1169"/>
    <mergeCell ref="G1170:H1170"/>
    <mergeCell ref="G1171:H1171"/>
    <mergeCell ref="G1172:H1172"/>
    <mergeCell ref="G1173:H1173"/>
    <mergeCell ref="G1174:H1174"/>
    <mergeCell ref="G1175:H1175"/>
    <mergeCell ref="G1176:H1176"/>
    <mergeCell ref="G1156:H1156"/>
    <mergeCell ref="G1157:H1157"/>
    <mergeCell ref="G1158:H1158"/>
    <mergeCell ref="G1159:H1159"/>
    <mergeCell ref="G1160:H1160"/>
    <mergeCell ref="G1161:H1161"/>
    <mergeCell ref="G1162:H1162"/>
    <mergeCell ref="G1163:H1163"/>
    <mergeCell ref="G1164:H1164"/>
    <mergeCell ref="G1144:H1144"/>
    <mergeCell ref="G1145:H1145"/>
    <mergeCell ref="G1146:H1146"/>
    <mergeCell ref="J1148:K1148"/>
    <mergeCell ref="H1151:I1151"/>
    <mergeCell ref="G1152:H1152"/>
    <mergeCell ref="G1153:H1153"/>
    <mergeCell ref="G1154:H1154"/>
    <mergeCell ref="G1155:H1155"/>
    <mergeCell ref="G1132:H1132"/>
    <mergeCell ref="G1133:H1133"/>
    <mergeCell ref="G1134:H1134"/>
    <mergeCell ref="G1135:H1135"/>
    <mergeCell ref="G1136:H1136"/>
    <mergeCell ref="J1138:K1138"/>
    <mergeCell ref="G1141:H1141"/>
    <mergeCell ref="G1142:H1142"/>
    <mergeCell ref="G1143:H1143"/>
    <mergeCell ref="J1118:K1118"/>
    <mergeCell ref="G1121:H1121"/>
    <mergeCell ref="G1122:H1122"/>
    <mergeCell ref="G1123:H1123"/>
    <mergeCell ref="G1124:H1124"/>
    <mergeCell ref="G1125:H1125"/>
    <mergeCell ref="G1126:H1126"/>
    <mergeCell ref="J1128:K1128"/>
    <mergeCell ref="G1131:H1131"/>
    <mergeCell ref="G1105:H1105"/>
    <mergeCell ref="G1106:H1106"/>
    <mergeCell ref="G1107:H1107"/>
    <mergeCell ref="J1109:K1109"/>
    <mergeCell ref="G1112:H1112"/>
    <mergeCell ref="G1113:H1113"/>
    <mergeCell ref="G1114:H1114"/>
    <mergeCell ref="G1115:H1115"/>
    <mergeCell ref="G1116:H1116"/>
    <mergeCell ref="G1093:H1093"/>
    <mergeCell ref="G1094:H1094"/>
    <mergeCell ref="G1095:H1095"/>
    <mergeCell ref="J1097:K1097"/>
    <mergeCell ref="G1100:H1100"/>
    <mergeCell ref="G1101:H1101"/>
    <mergeCell ref="G1102:H1102"/>
    <mergeCell ref="G1103:H1103"/>
    <mergeCell ref="G1104:H1104"/>
    <mergeCell ref="G1081:H1081"/>
    <mergeCell ref="G1082:H1082"/>
    <mergeCell ref="G1083:H1083"/>
    <mergeCell ref="J1085:K1085"/>
    <mergeCell ref="G1088:H1088"/>
    <mergeCell ref="G1089:H1089"/>
    <mergeCell ref="G1090:H1090"/>
    <mergeCell ref="G1091:H1091"/>
    <mergeCell ref="G1092:H1092"/>
    <mergeCell ref="G1069:H1069"/>
    <mergeCell ref="G1070:H1070"/>
    <mergeCell ref="G1071:H1071"/>
    <mergeCell ref="J1073:K1073"/>
    <mergeCell ref="G1076:H1076"/>
    <mergeCell ref="G1077:H1077"/>
    <mergeCell ref="G1078:H1078"/>
    <mergeCell ref="G1079:H1079"/>
    <mergeCell ref="G1080:H1080"/>
    <mergeCell ref="G1057:H1057"/>
    <mergeCell ref="G1058:H1058"/>
    <mergeCell ref="G1059:H1059"/>
    <mergeCell ref="J1061:K1061"/>
    <mergeCell ref="G1064:H1064"/>
    <mergeCell ref="G1065:H1065"/>
    <mergeCell ref="G1066:H1066"/>
    <mergeCell ref="G1067:H1067"/>
    <mergeCell ref="G1068:H1068"/>
    <mergeCell ref="G1045:H1045"/>
    <mergeCell ref="G1046:H1046"/>
    <mergeCell ref="G1047:H1047"/>
    <mergeCell ref="G1048:H1048"/>
    <mergeCell ref="G1049:H1049"/>
    <mergeCell ref="J1051:K1051"/>
    <mergeCell ref="G1054:H1054"/>
    <mergeCell ref="G1055:H1055"/>
    <mergeCell ref="G1056:H1056"/>
    <mergeCell ref="J1031:K1031"/>
    <mergeCell ref="G1034:H1034"/>
    <mergeCell ref="G1035:H1035"/>
    <mergeCell ref="G1036:H1036"/>
    <mergeCell ref="G1037:H1037"/>
    <mergeCell ref="G1038:H1038"/>
    <mergeCell ref="G1039:H1039"/>
    <mergeCell ref="J1041:K1041"/>
    <mergeCell ref="G1044:H1044"/>
    <mergeCell ref="G1018:H1018"/>
    <mergeCell ref="G1019:H1019"/>
    <mergeCell ref="J1021:K1021"/>
    <mergeCell ref="G1024:H1024"/>
    <mergeCell ref="G1025:H1025"/>
    <mergeCell ref="G1026:H1026"/>
    <mergeCell ref="G1027:H1027"/>
    <mergeCell ref="G1028:H1028"/>
    <mergeCell ref="G1029:H1029"/>
    <mergeCell ref="G1006:H1006"/>
    <mergeCell ref="G1007:H1007"/>
    <mergeCell ref="G1008:H1008"/>
    <mergeCell ref="G1009:H1009"/>
    <mergeCell ref="J1011:K1011"/>
    <mergeCell ref="G1014:H1014"/>
    <mergeCell ref="G1015:H1015"/>
    <mergeCell ref="G1016:H1016"/>
    <mergeCell ref="G1017:H1017"/>
    <mergeCell ref="G994:H994"/>
    <mergeCell ref="G995:H995"/>
    <mergeCell ref="G996:H996"/>
    <mergeCell ref="J998:K998"/>
    <mergeCell ref="G1001:H1001"/>
    <mergeCell ref="G1002:H1002"/>
    <mergeCell ref="G1003:H1003"/>
    <mergeCell ref="G1004:H1004"/>
    <mergeCell ref="G1005:H1005"/>
    <mergeCell ref="G985:H985"/>
    <mergeCell ref="G986:H986"/>
    <mergeCell ref="G987:H987"/>
    <mergeCell ref="G988:H988"/>
    <mergeCell ref="G989:H989"/>
    <mergeCell ref="G990:H990"/>
    <mergeCell ref="G991:H991"/>
    <mergeCell ref="G992:H992"/>
    <mergeCell ref="G993:H993"/>
    <mergeCell ref="J974:K974"/>
    <mergeCell ref="G977:H977"/>
    <mergeCell ref="G978:H978"/>
    <mergeCell ref="G979:H979"/>
    <mergeCell ref="G980:H980"/>
    <mergeCell ref="G981:H981"/>
    <mergeCell ref="G982:H982"/>
    <mergeCell ref="G983:H983"/>
    <mergeCell ref="G984:H984"/>
    <mergeCell ref="G964:H964"/>
    <mergeCell ref="G965:H965"/>
    <mergeCell ref="G966:H966"/>
    <mergeCell ref="G967:H967"/>
    <mergeCell ref="G968:H968"/>
    <mergeCell ref="G969:H969"/>
    <mergeCell ref="G970:H970"/>
    <mergeCell ref="G971:H971"/>
    <mergeCell ref="G972:H972"/>
    <mergeCell ref="G955:H955"/>
    <mergeCell ref="G956:H956"/>
    <mergeCell ref="G957:H957"/>
    <mergeCell ref="G958:H958"/>
    <mergeCell ref="G959:H959"/>
    <mergeCell ref="G960:H960"/>
    <mergeCell ref="G961:H961"/>
    <mergeCell ref="G962:H962"/>
    <mergeCell ref="G963:H963"/>
    <mergeCell ref="G943:H943"/>
    <mergeCell ref="G944:H944"/>
    <mergeCell ref="G945:H945"/>
    <mergeCell ref="G946:H946"/>
    <mergeCell ref="G947:H947"/>
    <mergeCell ref="J949:K949"/>
    <mergeCell ref="G952:H952"/>
    <mergeCell ref="G953:H953"/>
    <mergeCell ref="G954:H954"/>
    <mergeCell ref="G934:H934"/>
    <mergeCell ref="G935:H935"/>
    <mergeCell ref="G936:H936"/>
    <mergeCell ref="G937:H937"/>
    <mergeCell ref="G938:H938"/>
    <mergeCell ref="G939:H939"/>
    <mergeCell ref="G940:H940"/>
    <mergeCell ref="G941:H941"/>
    <mergeCell ref="G942:H942"/>
    <mergeCell ref="G922:H922"/>
    <mergeCell ref="G923:H923"/>
    <mergeCell ref="G924:H924"/>
    <mergeCell ref="G925:H925"/>
    <mergeCell ref="G926:H926"/>
    <mergeCell ref="G927:H927"/>
    <mergeCell ref="J929:K929"/>
    <mergeCell ref="G932:H932"/>
    <mergeCell ref="G933:H933"/>
    <mergeCell ref="G913:H913"/>
    <mergeCell ref="G914:H914"/>
    <mergeCell ref="G915:H915"/>
    <mergeCell ref="G916:H916"/>
    <mergeCell ref="G917:H917"/>
    <mergeCell ref="G918:H918"/>
    <mergeCell ref="G919:H919"/>
    <mergeCell ref="G920:H920"/>
    <mergeCell ref="G921:H921"/>
    <mergeCell ref="G905:H905"/>
    <mergeCell ref="G906:H906"/>
    <mergeCell ref="G907:H907"/>
    <mergeCell ref="G908:H908"/>
    <mergeCell ref="G909:H909"/>
    <mergeCell ref="G910:H910"/>
    <mergeCell ref="G911:H911"/>
    <mergeCell ref="G912:H912"/>
    <mergeCell ref="G892:H892"/>
    <mergeCell ref="G893:H893"/>
    <mergeCell ref="G894:H894"/>
    <mergeCell ref="G895:H895"/>
    <mergeCell ref="G896:H896"/>
    <mergeCell ref="J898:K898"/>
    <mergeCell ref="G901:H901"/>
    <mergeCell ref="G902:H902"/>
    <mergeCell ref="G903:H903"/>
    <mergeCell ref="G885:H885"/>
    <mergeCell ref="G886:H886"/>
    <mergeCell ref="G887:H887"/>
    <mergeCell ref="G888:H888"/>
    <mergeCell ref="G889:H889"/>
    <mergeCell ref="G890:H890"/>
    <mergeCell ref="G891:H891"/>
    <mergeCell ref="G871:H871"/>
    <mergeCell ref="J873:K873"/>
    <mergeCell ref="H876:I876"/>
    <mergeCell ref="G877:H877"/>
    <mergeCell ref="G878:H878"/>
    <mergeCell ref="G879:H879"/>
    <mergeCell ref="G880:H880"/>
    <mergeCell ref="G881:H881"/>
    <mergeCell ref="G882:H882"/>
    <mergeCell ref="G904:H904"/>
    <mergeCell ref="G865:H865"/>
    <mergeCell ref="G866:H866"/>
    <mergeCell ref="G867:H867"/>
    <mergeCell ref="G868:H868"/>
    <mergeCell ref="G869:H869"/>
    <mergeCell ref="G870:H870"/>
    <mergeCell ref="G853:H853"/>
    <mergeCell ref="G854:H854"/>
    <mergeCell ref="G855:H855"/>
    <mergeCell ref="G856:H856"/>
    <mergeCell ref="G857:H857"/>
    <mergeCell ref="G858:H858"/>
    <mergeCell ref="G859:H859"/>
    <mergeCell ref="G860:H860"/>
    <mergeCell ref="G861:H861"/>
    <mergeCell ref="G883:H883"/>
    <mergeCell ref="G884:H884"/>
    <mergeCell ref="G848:H848"/>
    <mergeCell ref="G849:H849"/>
    <mergeCell ref="G850:H850"/>
    <mergeCell ref="G851:H851"/>
    <mergeCell ref="G852:H852"/>
    <mergeCell ref="G829:H829"/>
    <mergeCell ref="G830:H830"/>
    <mergeCell ref="G831:H831"/>
    <mergeCell ref="G832:H832"/>
    <mergeCell ref="G833:H833"/>
    <mergeCell ref="J835:K835"/>
    <mergeCell ref="G838:H838"/>
    <mergeCell ref="G839:H839"/>
    <mergeCell ref="G840:H840"/>
    <mergeCell ref="G862:H862"/>
    <mergeCell ref="G863:H863"/>
    <mergeCell ref="G864:H864"/>
    <mergeCell ref="G822:H822"/>
    <mergeCell ref="G823:H823"/>
    <mergeCell ref="J825:K825"/>
    <mergeCell ref="G828:H828"/>
    <mergeCell ref="G802:H802"/>
    <mergeCell ref="G803:H803"/>
    <mergeCell ref="G804:H804"/>
    <mergeCell ref="J806:K806"/>
    <mergeCell ref="G809:H809"/>
    <mergeCell ref="G810:H810"/>
    <mergeCell ref="G811:H811"/>
    <mergeCell ref="G812:H812"/>
    <mergeCell ref="G813:H813"/>
    <mergeCell ref="G841:H841"/>
    <mergeCell ref="G842:H842"/>
    <mergeCell ref="G843:H843"/>
    <mergeCell ref="J845:K845"/>
    <mergeCell ref="G799:H799"/>
    <mergeCell ref="G800:H800"/>
    <mergeCell ref="G801:H801"/>
    <mergeCell ref="J776:K776"/>
    <mergeCell ref="G779:H779"/>
    <mergeCell ref="G780:H780"/>
    <mergeCell ref="G781:H781"/>
    <mergeCell ref="G782:H782"/>
    <mergeCell ref="G783:H783"/>
    <mergeCell ref="G784:H784"/>
    <mergeCell ref="J786:K786"/>
    <mergeCell ref="G789:H789"/>
    <mergeCell ref="G814:H814"/>
    <mergeCell ref="J816:K816"/>
    <mergeCell ref="G819:H819"/>
    <mergeCell ref="G820:H820"/>
    <mergeCell ref="G821:H821"/>
    <mergeCell ref="G773:H773"/>
    <mergeCell ref="G774:H774"/>
    <mergeCell ref="G751:H751"/>
    <mergeCell ref="G752:H752"/>
    <mergeCell ref="G753:H753"/>
    <mergeCell ref="G754:H754"/>
    <mergeCell ref="J756:K756"/>
    <mergeCell ref="G759:H759"/>
    <mergeCell ref="G760:H760"/>
    <mergeCell ref="G761:H761"/>
    <mergeCell ref="G762:H762"/>
    <mergeCell ref="G790:H790"/>
    <mergeCell ref="G791:H791"/>
    <mergeCell ref="G792:H792"/>
    <mergeCell ref="G793:H793"/>
    <mergeCell ref="G794:H794"/>
    <mergeCell ref="J796:K796"/>
    <mergeCell ref="G750:H750"/>
    <mergeCell ref="J722:K722"/>
    <mergeCell ref="G725:H725"/>
    <mergeCell ref="G726:H726"/>
    <mergeCell ref="G727:H727"/>
    <mergeCell ref="G728:H728"/>
    <mergeCell ref="J730:K730"/>
    <mergeCell ref="G733:H733"/>
    <mergeCell ref="G734:H734"/>
    <mergeCell ref="G735:H735"/>
    <mergeCell ref="G763:H763"/>
    <mergeCell ref="G764:H764"/>
    <mergeCell ref="J766:K766"/>
    <mergeCell ref="G769:H769"/>
    <mergeCell ref="G770:H770"/>
    <mergeCell ref="G771:H771"/>
    <mergeCell ref="G772:H772"/>
    <mergeCell ref="G694:H694"/>
    <mergeCell ref="G695:H695"/>
    <mergeCell ref="G696:H696"/>
    <mergeCell ref="J698:K698"/>
    <mergeCell ref="G701:H701"/>
    <mergeCell ref="G702:H702"/>
    <mergeCell ref="G703:H703"/>
    <mergeCell ref="G704:H704"/>
    <mergeCell ref="J706:K706"/>
    <mergeCell ref="G736:H736"/>
    <mergeCell ref="J738:K738"/>
    <mergeCell ref="G741:H741"/>
    <mergeCell ref="G742:H742"/>
    <mergeCell ref="G743:H743"/>
    <mergeCell ref="G744:H744"/>
    <mergeCell ref="J746:K746"/>
    <mergeCell ref="G749:H749"/>
    <mergeCell ref="Q21:R21"/>
    <mergeCell ref="Q16:R16"/>
    <mergeCell ref="J198:K198"/>
    <mergeCell ref="G201:H201"/>
    <mergeCell ref="G202:H202"/>
    <mergeCell ref="G203:H203"/>
    <mergeCell ref="G207:H207"/>
    <mergeCell ref="J209:K209"/>
    <mergeCell ref="H212:I212"/>
    <mergeCell ref="H213:I213"/>
    <mergeCell ref="G214:H214"/>
    <mergeCell ref="J141:K141"/>
    <mergeCell ref="G144:H144"/>
    <mergeCell ref="G145:H145"/>
    <mergeCell ref="G150:H150"/>
    <mergeCell ref="G151:H151"/>
    <mergeCell ref="G152:H152"/>
    <mergeCell ref="G126:H126"/>
    <mergeCell ref="G127:H127"/>
    <mergeCell ref="G95:H95"/>
    <mergeCell ref="G125:H125"/>
    <mergeCell ref="G62:H62"/>
    <mergeCell ref="G52:H52"/>
    <mergeCell ref="G44:H44"/>
    <mergeCell ref="G63:H63"/>
    <mergeCell ref="G120:H120"/>
    <mergeCell ref="G121:H121"/>
    <mergeCell ref="G682:H682"/>
    <mergeCell ref="G683:H683"/>
    <mergeCell ref="G684:H684"/>
    <mergeCell ref="G685:H685"/>
    <mergeCell ref="G686:H686"/>
    <mergeCell ref="G687:H687"/>
    <mergeCell ref="J689:K689"/>
    <mergeCell ref="G692:H692"/>
    <mergeCell ref="G693:H693"/>
    <mergeCell ref="C19:F19"/>
    <mergeCell ref="C20:F20"/>
    <mergeCell ref="J1718:K1718"/>
    <mergeCell ref="G1721:H1721"/>
    <mergeCell ref="G1708:H1708"/>
    <mergeCell ref="G1709:H1709"/>
    <mergeCell ref="G1710:H1710"/>
    <mergeCell ref="G1711:H1711"/>
    <mergeCell ref="G1712:H1712"/>
    <mergeCell ref="G1713:H1713"/>
    <mergeCell ref="G1714:H1714"/>
    <mergeCell ref="G1715:H1715"/>
    <mergeCell ref="G1716:H1716"/>
    <mergeCell ref="J1697:K1697"/>
    <mergeCell ref="G1700:H1700"/>
    <mergeCell ref="G1701:H1701"/>
    <mergeCell ref="G1702:H1702"/>
    <mergeCell ref="G1703:H1703"/>
    <mergeCell ref="G1704:H1704"/>
    <mergeCell ref="G1705:H1705"/>
    <mergeCell ref="G1706:H1706"/>
    <mergeCell ref="G1707:H1707"/>
    <mergeCell ref="G1687:H1687"/>
    <mergeCell ref="G1688:H1688"/>
    <mergeCell ref="G1689:H1689"/>
    <mergeCell ref="G1690:H1690"/>
    <mergeCell ref="G1691:H1691"/>
    <mergeCell ref="G1692:H1692"/>
    <mergeCell ref="G1693:H1693"/>
    <mergeCell ref="G1694:H1694"/>
    <mergeCell ref="G1695:H1695"/>
    <mergeCell ref="G1675:H1675"/>
    <mergeCell ref="G1676:H1676"/>
    <mergeCell ref="J1678:K1678"/>
    <mergeCell ref="G1681:H1681"/>
    <mergeCell ref="G1682:H1682"/>
    <mergeCell ref="G1683:H1683"/>
    <mergeCell ref="G1684:H1684"/>
    <mergeCell ref="G1685:H1685"/>
    <mergeCell ref="G1686:H1686"/>
    <mergeCell ref="G1663:H1663"/>
    <mergeCell ref="G1664:H1664"/>
    <mergeCell ref="J1666:K1666"/>
    <mergeCell ref="G1669:H1669"/>
    <mergeCell ref="G1670:H1670"/>
    <mergeCell ref="G1671:H1671"/>
    <mergeCell ref="G1672:H1672"/>
    <mergeCell ref="G1673:H1673"/>
    <mergeCell ref="G1674:H1674"/>
    <mergeCell ref="G1654:H1654"/>
    <mergeCell ref="G1655:H1655"/>
    <mergeCell ref="G1656:H1656"/>
    <mergeCell ref="G1657:H1657"/>
    <mergeCell ref="G1658:H1658"/>
    <mergeCell ref="G1659:H1659"/>
    <mergeCell ref="G1660:H1660"/>
    <mergeCell ref="G1661:H1661"/>
    <mergeCell ref="G1662:H1662"/>
    <mergeCell ref="G1642:H1642"/>
    <mergeCell ref="G1643:H1643"/>
    <mergeCell ref="G1644:H1644"/>
    <mergeCell ref="G1645:H1645"/>
    <mergeCell ref="G1646:H1646"/>
    <mergeCell ref="G1647:H1647"/>
    <mergeCell ref="J1649:K1649"/>
    <mergeCell ref="G1652:H1652"/>
    <mergeCell ref="G1653:H1653"/>
    <mergeCell ref="J1631:K1631"/>
    <mergeCell ref="G1634:H1634"/>
    <mergeCell ref="G1635:H1635"/>
    <mergeCell ref="G1636:H1636"/>
    <mergeCell ref="G1637:H1637"/>
    <mergeCell ref="G1638:H1638"/>
    <mergeCell ref="G1639:H1639"/>
    <mergeCell ref="G1640:H1640"/>
    <mergeCell ref="G1641:H1641"/>
    <mergeCell ref="G1621:H1621"/>
    <mergeCell ref="G1622:H1622"/>
    <mergeCell ref="G1623:H1623"/>
    <mergeCell ref="G1624:H1624"/>
    <mergeCell ref="G1625:H1625"/>
    <mergeCell ref="G1626:H1626"/>
    <mergeCell ref="G1627:H1627"/>
    <mergeCell ref="G1628:H1628"/>
    <mergeCell ref="G1629:H1629"/>
    <mergeCell ref="G1612:H1612"/>
    <mergeCell ref="G1613:H1613"/>
    <mergeCell ref="G1614:H1614"/>
    <mergeCell ref="G1615:H1615"/>
    <mergeCell ref="G1616:H1616"/>
    <mergeCell ref="G1617:H1617"/>
    <mergeCell ref="G1618:H1618"/>
    <mergeCell ref="G1619:H1619"/>
    <mergeCell ref="G1620:H1620"/>
    <mergeCell ref="G1600:H1600"/>
    <mergeCell ref="G1601:H1601"/>
    <mergeCell ref="G1602:H1602"/>
    <mergeCell ref="G1603:H1603"/>
    <mergeCell ref="J1605:K1605"/>
    <mergeCell ref="H1608:I1608"/>
    <mergeCell ref="G1609:H1609"/>
    <mergeCell ref="G1610:H1610"/>
    <mergeCell ref="G1611:H1611"/>
    <mergeCell ref="J1586:K1586"/>
    <mergeCell ref="G1589:H1589"/>
    <mergeCell ref="G1590:H1590"/>
    <mergeCell ref="G1591:H1591"/>
    <mergeCell ref="G1592:H1592"/>
    <mergeCell ref="G1593:H1593"/>
    <mergeCell ref="J1595:K1595"/>
    <mergeCell ref="G1598:H1598"/>
    <mergeCell ref="G1599:H1599"/>
    <mergeCell ref="G1573:H1573"/>
    <mergeCell ref="G1574:H1574"/>
    <mergeCell ref="J1576:K1576"/>
    <mergeCell ref="G1579:H1579"/>
    <mergeCell ref="G1580:H1580"/>
    <mergeCell ref="G1581:H1581"/>
    <mergeCell ref="G1582:H1582"/>
    <mergeCell ref="G1583:H1583"/>
    <mergeCell ref="G1584:H1584"/>
    <mergeCell ref="G1561:H1561"/>
    <mergeCell ref="G1562:H1562"/>
    <mergeCell ref="J1564:K1564"/>
    <mergeCell ref="G1567:H1567"/>
    <mergeCell ref="G1568:H1568"/>
    <mergeCell ref="G1569:H1569"/>
    <mergeCell ref="G1570:H1570"/>
    <mergeCell ref="G1571:H1571"/>
    <mergeCell ref="G1572:H1572"/>
    <mergeCell ref="G1549:H1549"/>
    <mergeCell ref="G1550:H1550"/>
    <mergeCell ref="J1552:K1552"/>
    <mergeCell ref="G1555:H1555"/>
    <mergeCell ref="G1556:H1556"/>
    <mergeCell ref="G1557:H1557"/>
    <mergeCell ref="G1558:H1558"/>
    <mergeCell ref="G1559:H1559"/>
    <mergeCell ref="G1560:H1560"/>
    <mergeCell ref="G1537:H1537"/>
    <mergeCell ref="G1538:H1538"/>
    <mergeCell ref="J1540:K1540"/>
    <mergeCell ref="G1543:H1543"/>
    <mergeCell ref="G1544:H1544"/>
    <mergeCell ref="G1545:H1545"/>
    <mergeCell ref="G1546:H1546"/>
    <mergeCell ref="G1547:H1547"/>
    <mergeCell ref="G1548:H1548"/>
    <mergeCell ref="G1525:H1525"/>
    <mergeCell ref="G1526:H1526"/>
    <mergeCell ref="G1527:H1527"/>
    <mergeCell ref="G1528:H1528"/>
    <mergeCell ref="J1530:K1530"/>
    <mergeCell ref="G1533:H1533"/>
    <mergeCell ref="G1534:H1534"/>
    <mergeCell ref="G1535:H1535"/>
    <mergeCell ref="G1536:H1536"/>
    <mergeCell ref="G1513:H1513"/>
    <mergeCell ref="G1514:H1514"/>
    <mergeCell ref="G1515:H1515"/>
    <mergeCell ref="G1516:H1516"/>
    <mergeCell ref="G1517:H1517"/>
    <mergeCell ref="G1518:H1518"/>
    <mergeCell ref="J1520:K1520"/>
    <mergeCell ref="G1523:H1523"/>
    <mergeCell ref="G1524:H1524"/>
    <mergeCell ref="G1498:H1498"/>
    <mergeCell ref="J1500:K1500"/>
    <mergeCell ref="G1503:H1503"/>
    <mergeCell ref="G1504:H1504"/>
    <mergeCell ref="G1505:H1505"/>
    <mergeCell ref="G1506:H1506"/>
    <mergeCell ref="G1507:H1507"/>
    <mergeCell ref="G1508:H1508"/>
    <mergeCell ref="J1510:K1510"/>
    <mergeCell ref="G1489:H1489"/>
    <mergeCell ref="G1490:H1490"/>
    <mergeCell ref="G1491:H1491"/>
    <mergeCell ref="G1492:H1492"/>
    <mergeCell ref="G1493:H1493"/>
    <mergeCell ref="G1494:H1494"/>
    <mergeCell ref="G1495:H1495"/>
    <mergeCell ref="G1496:H1496"/>
    <mergeCell ref="G1497:H1497"/>
    <mergeCell ref="G1477:H1477"/>
    <mergeCell ref="G1478:H1478"/>
    <mergeCell ref="G1479:H1479"/>
    <mergeCell ref="G1480:H1480"/>
    <mergeCell ref="G1481:H1481"/>
    <mergeCell ref="J1483:K1483"/>
    <mergeCell ref="G1486:H1486"/>
    <mergeCell ref="G1487:H1487"/>
    <mergeCell ref="G1488:H1488"/>
    <mergeCell ref="G1468:H1468"/>
    <mergeCell ref="G1469:H1469"/>
    <mergeCell ref="G1470:H1470"/>
    <mergeCell ref="G1471:H1471"/>
    <mergeCell ref="G1472:H1472"/>
    <mergeCell ref="G1473:H1473"/>
    <mergeCell ref="G1474:H1474"/>
    <mergeCell ref="G1475:H1475"/>
    <mergeCell ref="G1476:H1476"/>
    <mergeCell ref="G1459:H1459"/>
    <mergeCell ref="G1460:H1460"/>
    <mergeCell ref="G1461:H1461"/>
    <mergeCell ref="G1462:H1462"/>
    <mergeCell ref="G1463:H1463"/>
    <mergeCell ref="G1464:H1464"/>
    <mergeCell ref="G1465:H1465"/>
    <mergeCell ref="G1466:H1466"/>
    <mergeCell ref="G1467:H1467"/>
    <mergeCell ref="G1447:H1447"/>
    <mergeCell ref="G1458:H1458"/>
    <mergeCell ref="G1438:H1438"/>
    <mergeCell ref="G1439:H1439"/>
    <mergeCell ref="G1445:H1445"/>
    <mergeCell ref="G1446:H1446"/>
    <mergeCell ref="G1429:H1429"/>
    <mergeCell ref="G1430:H1430"/>
    <mergeCell ref="G1435:H1435"/>
    <mergeCell ref="G1436:H1436"/>
    <mergeCell ref="G1437:H1437"/>
    <mergeCell ref="J1414:K1414"/>
    <mergeCell ref="G1394:H1394"/>
    <mergeCell ref="G1399:H1399"/>
    <mergeCell ref="G1384:H1384"/>
    <mergeCell ref="G1389:H1389"/>
    <mergeCell ref="H1379:I1379"/>
    <mergeCell ref="G1380:H1380"/>
    <mergeCell ref="G1381:H1381"/>
    <mergeCell ref="G1382:H1382"/>
    <mergeCell ref="G1383:H1383"/>
    <mergeCell ref="J1386:K1386"/>
    <mergeCell ref="G1362:H1362"/>
    <mergeCell ref="G1367:H1367"/>
    <mergeCell ref="J1359:K1359"/>
    <mergeCell ref="G1363:H1363"/>
    <mergeCell ref="G1364:H1364"/>
    <mergeCell ref="G1365:H1365"/>
    <mergeCell ref="G1366:H1366"/>
    <mergeCell ref="J1369:K1369"/>
    <mergeCell ref="G1370:H1370"/>
    <mergeCell ref="G1371:H1371"/>
    <mergeCell ref="G1372:H1372"/>
    <mergeCell ref="G1373:H1373"/>
    <mergeCell ref="G1374:H1374"/>
    <mergeCell ref="J1376:K1376"/>
    <mergeCell ref="G1357:H1357"/>
    <mergeCell ref="G1355:H1355"/>
    <mergeCell ref="G1356:H1356"/>
    <mergeCell ref="G1332:H1332"/>
    <mergeCell ref="G1339:H1339"/>
    <mergeCell ref="G1340:H1340"/>
    <mergeCell ref="G1341:H1341"/>
    <mergeCell ref="G1342:H1342"/>
    <mergeCell ref="G1320:H1320"/>
    <mergeCell ref="G1321:H1321"/>
    <mergeCell ref="G1322:H1322"/>
    <mergeCell ref="G1323:H1323"/>
    <mergeCell ref="J1325:K1325"/>
    <mergeCell ref="G1328:H1328"/>
    <mergeCell ref="G1329:H1329"/>
    <mergeCell ref="G1330:H1330"/>
    <mergeCell ref="G1331:H1331"/>
    <mergeCell ref="G1291:H1291"/>
    <mergeCell ref="G1296:H1296"/>
    <mergeCell ref="G1297:H1297"/>
    <mergeCell ref="G1298:H1298"/>
    <mergeCell ref="G1299:H1299"/>
    <mergeCell ref="G1292:H1292"/>
    <mergeCell ref="G1293:H1293"/>
    <mergeCell ref="G1294:H1294"/>
    <mergeCell ref="G1295:H1295"/>
    <mergeCell ref="G1300:H1300"/>
    <mergeCell ref="G1301:H1301"/>
    <mergeCell ref="G1302:H1302"/>
    <mergeCell ref="G1303:H1303"/>
    <mergeCell ref="G1279:H1279"/>
    <mergeCell ref="G1288:H1288"/>
    <mergeCell ref="G1289:H1289"/>
    <mergeCell ref="G1263:H1263"/>
    <mergeCell ref="G1264:H1264"/>
    <mergeCell ref="G1265:H1265"/>
    <mergeCell ref="G1274:H1274"/>
    <mergeCell ref="G1266:H1266"/>
    <mergeCell ref="G1267:H1267"/>
    <mergeCell ref="G1268:H1268"/>
    <mergeCell ref="G1269:H1269"/>
    <mergeCell ref="G672:H672"/>
    <mergeCell ref="G673:H673"/>
    <mergeCell ref="G674:H674"/>
    <mergeCell ref="G675:H675"/>
    <mergeCell ref="G676:H676"/>
    <mergeCell ref="J1271:K1271"/>
    <mergeCell ref="G1251:H1251"/>
    <mergeCell ref="G1252:H1252"/>
    <mergeCell ref="G1253:H1253"/>
    <mergeCell ref="G1254:H1254"/>
    <mergeCell ref="G1255:H1255"/>
    <mergeCell ref="G1262:H1262"/>
    <mergeCell ref="G1256:H1256"/>
    <mergeCell ref="G1257:H1257"/>
    <mergeCell ref="J1259:K1259"/>
    <mergeCell ref="G1240:H1240"/>
    <mergeCell ref="G1241:H1241"/>
    <mergeCell ref="G1242:H1242"/>
    <mergeCell ref="G1243:H1243"/>
    <mergeCell ref="G1244:H1244"/>
    <mergeCell ref="G1245:H1245"/>
    <mergeCell ref="G1246:H1246"/>
    <mergeCell ref="J1248:K1248"/>
    <mergeCell ref="G709:H709"/>
    <mergeCell ref="G710:H710"/>
    <mergeCell ref="G711:H711"/>
    <mergeCell ref="G712:H712"/>
    <mergeCell ref="J714:K714"/>
    <mergeCell ref="G717:H717"/>
    <mergeCell ref="G718:H718"/>
    <mergeCell ref="G719:H719"/>
    <mergeCell ref="G720:H720"/>
    <mergeCell ref="G677:H677"/>
    <mergeCell ref="J679:K679"/>
    <mergeCell ref="G642:H642"/>
    <mergeCell ref="J644:K644"/>
    <mergeCell ref="H647:I647"/>
    <mergeCell ref="G648:H648"/>
    <mergeCell ref="G649:H649"/>
    <mergeCell ref="G650:H650"/>
    <mergeCell ref="G651:H651"/>
    <mergeCell ref="G652:H652"/>
    <mergeCell ref="G653:H653"/>
    <mergeCell ref="G630:H630"/>
    <mergeCell ref="G631:H631"/>
    <mergeCell ref="G632:H632"/>
    <mergeCell ref="J634:K634"/>
    <mergeCell ref="G637:H637"/>
    <mergeCell ref="G638:H638"/>
    <mergeCell ref="G639:H639"/>
    <mergeCell ref="G640:H640"/>
    <mergeCell ref="G641:H641"/>
    <mergeCell ref="G654:H654"/>
    <mergeCell ref="G655:H655"/>
    <mergeCell ref="G656:H656"/>
    <mergeCell ref="J658:K658"/>
    <mergeCell ref="H661:I661"/>
    <mergeCell ref="G662:H662"/>
    <mergeCell ref="G663:H663"/>
    <mergeCell ref="G664:H664"/>
    <mergeCell ref="G665:H665"/>
    <mergeCell ref="G666:H666"/>
    <mergeCell ref="G667:H667"/>
    <mergeCell ref="J669:K669"/>
    <mergeCell ref="G618:H618"/>
    <mergeCell ref="G619:H619"/>
    <mergeCell ref="G620:H620"/>
    <mergeCell ref="G621:H621"/>
    <mergeCell ref="J623:K623"/>
    <mergeCell ref="G626:H626"/>
    <mergeCell ref="G627:H627"/>
    <mergeCell ref="G628:H628"/>
    <mergeCell ref="G629:H629"/>
    <mergeCell ref="G606:H606"/>
    <mergeCell ref="G607:H607"/>
    <mergeCell ref="G608:H608"/>
    <mergeCell ref="G609:H609"/>
    <mergeCell ref="G610:H610"/>
    <mergeCell ref="J612:K612"/>
    <mergeCell ref="G615:H615"/>
    <mergeCell ref="G616:H616"/>
    <mergeCell ref="G617:H617"/>
    <mergeCell ref="G594:H594"/>
    <mergeCell ref="G595:H595"/>
    <mergeCell ref="G596:H596"/>
    <mergeCell ref="G597:H597"/>
    <mergeCell ref="G598:H598"/>
    <mergeCell ref="J600:K600"/>
    <mergeCell ref="H603:I603"/>
    <mergeCell ref="G604:H604"/>
    <mergeCell ref="G605:H605"/>
    <mergeCell ref="G582:H582"/>
    <mergeCell ref="G583:H583"/>
    <mergeCell ref="G584:H584"/>
    <mergeCell ref="J586:K586"/>
    <mergeCell ref="G589:H589"/>
    <mergeCell ref="G590:H590"/>
    <mergeCell ref="G591:H591"/>
    <mergeCell ref="G592:H592"/>
    <mergeCell ref="G593:H593"/>
    <mergeCell ref="G570:H570"/>
    <mergeCell ref="G571:H571"/>
    <mergeCell ref="G572:H572"/>
    <mergeCell ref="G573:H573"/>
    <mergeCell ref="G574:H574"/>
    <mergeCell ref="G575:H575"/>
    <mergeCell ref="G576:H576"/>
    <mergeCell ref="J578:K578"/>
    <mergeCell ref="H581:I581"/>
    <mergeCell ref="H558:I558"/>
    <mergeCell ref="H559:I559"/>
    <mergeCell ref="G560:H560"/>
    <mergeCell ref="G561:H561"/>
    <mergeCell ref="G562:H562"/>
    <mergeCell ref="J564:K564"/>
    <mergeCell ref="G567:H567"/>
    <mergeCell ref="G568:H568"/>
    <mergeCell ref="G569:H569"/>
    <mergeCell ref="J544:K544"/>
    <mergeCell ref="G547:H547"/>
    <mergeCell ref="G548:H548"/>
    <mergeCell ref="G549:H549"/>
    <mergeCell ref="G550:H550"/>
    <mergeCell ref="G551:H551"/>
    <mergeCell ref="G552:H552"/>
    <mergeCell ref="G553:H553"/>
    <mergeCell ref="J555:K555"/>
    <mergeCell ref="G531:H531"/>
    <mergeCell ref="G532:H532"/>
    <mergeCell ref="G533:H533"/>
    <mergeCell ref="J535:K535"/>
    <mergeCell ref="G538:H538"/>
    <mergeCell ref="G539:H539"/>
    <mergeCell ref="G540:H540"/>
    <mergeCell ref="G541:H541"/>
    <mergeCell ref="G542:H542"/>
    <mergeCell ref="H519:I519"/>
    <mergeCell ref="G520:H520"/>
    <mergeCell ref="G521:H521"/>
    <mergeCell ref="G522:H522"/>
    <mergeCell ref="G523:H523"/>
    <mergeCell ref="G524:H524"/>
    <mergeCell ref="J526:K526"/>
    <mergeCell ref="G529:H529"/>
    <mergeCell ref="G530:H530"/>
    <mergeCell ref="G504:H504"/>
    <mergeCell ref="J506:K506"/>
    <mergeCell ref="G509:H509"/>
    <mergeCell ref="G510:H510"/>
    <mergeCell ref="G511:H511"/>
    <mergeCell ref="G512:H512"/>
    <mergeCell ref="G513:H513"/>
    <mergeCell ref="G514:H514"/>
    <mergeCell ref="J516:K516"/>
    <mergeCell ref="G492:H492"/>
    <mergeCell ref="G493:H493"/>
    <mergeCell ref="G494:H494"/>
    <mergeCell ref="J496:K496"/>
    <mergeCell ref="G499:H499"/>
    <mergeCell ref="G500:H500"/>
    <mergeCell ref="G501:H501"/>
    <mergeCell ref="G502:H502"/>
    <mergeCell ref="G503:H503"/>
    <mergeCell ref="G480:H480"/>
    <mergeCell ref="G481:H481"/>
    <mergeCell ref="G482:H482"/>
    <mergeCell ref="G483:H483"/>
    <mergeCell ref="G484:H484"/>
    <mergeCell ref="J486:K486"/>
    <mergeCell ref="G489:H489"/>
    <mergeCell ref="G490:H490"/>
    <mergeCell ref="G491:H491"/>
    <mergeCell ref="J466:K466"/>
    <mergeCell ref="G469:H469"/>
    <mergeCell ref="G470:H470"/>
    <mergeCell ref="G471:H471"/>
    <mergeCell ref="G472:H472"/>
    <mergeCell ref="G473:H473"/>
    <mergeCell ref="G474:H474"/>
    <mergeCell ref="J476:K476"/>
    <mergeCell ref="G479:H479"/>
    <mergeCell ref="J430:K430"/>
    <mergeCell ref="G433:H433"/>
    <mergeCell ref="G434:H434"/>
    <mergeCell ref="G435:H435"/>
    <mergeCell ref="G460:H460"/>
    <mergeCell ref="G461:H461"/>
    <mergeCell ref="G462:H462"/>
    <mergeCell ref="G463:H463"/>
    <mergeCell ref="G464:H464"/>
    <mergeCell ref="G453:H453"/>
    <mergeCell ref="G454:H454"/>
    <mergeCell ref="J456:K456"/>
    <mergeCell ref="G436:H436"/>
    <mergeCell ref="G437:H437"/>
    <mergeCell ref="G438:H438"/>
    <mergeCell ref="G439:H439"/>
    <mergeCell ref="G440:H440"/>
    <mergeCell ref="G441:H441"/>
    <mergeCell ref="G442:H442"/>
    <mergeCell ref="G443:H443"/>
    <mergeCell ref="J445:K445"/>
    <mergeCell ref="G406:H406"/>
    <mergeCell ref="G407:H407"/>
    <mergeCell ref="G408:H408"/>
    <mergeCell ref="G409:H409"/>
    <mergeCell ref="G410:H410"/>
    <mergeCell ref="G411:H411"/>
    <mergeCell ref="H458:I458"/>
    <mergeCell ref="G459:H459"/>
    <mergeCell ref="G418:H418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G427:H427"/>
    <mergeCell ref="G428:H428"/>
    <mergeCell ref="G448:H448"/>
    <mergeCell ref="G449:H449"/>
    <mergeCell ref="G450:H450"/>
    <mergeCell ref="G451:H451"/>
    <mergeCell ref="G452:H452"/>
    <mergeCell ref="G412:H412"/>
    <mergeCell ref="G413:H413"/>
    <mergeCell ref="G394:H394"/>
    <mergeCell ref="G395:H395"/>
    <mergeCell ref="G396:H396"/>
    <mergeCell ref="G397:H397"/>
    <mergeCell ref="G398:H398"/>
    <mergeCell ref="J400:K400"/>
    <mergeCell ref="G403:H403"/>
    <mergeCell ref="G404:H404"/>
    <mergeCell ref="G405:H405"/>
    <mergeCell ref="G382:H382"/>
    <mergeCell ref="G383:H383"/>
    <mergeCell ref="G384:H384"/>
    <mergeCell ref="G385:H385"/>
    <mergeCell ref="J387:K387"/>
    <mergeCell ref="G390:H390"/>
    <mergeCell ref="G391:H391"/>
    <mergeCell ref="G392:H392"/>
    <mergeCell ref="G393:H393"/>
    <mergeCell ref="G370:H370"/>
    <mergeCell ref="G371:H371"/>
    <mergeCell ref="G372:H372"/>
    <mergeCell ref="J374:K374"/>
    <mergeCell ref="H377:I377"/>
    <mergeCell ref="G378:H378"/>
    <mergeCell ref="G379:H379"/>
    <mergeCell ref="G380:H380"/>
    <mergeCell ref="G381:H381"/>
    <mergeCell ref="G358:H358"/>
    <mergeCell ref="J360:K360"/>
    <mergeCell ref="G363:H363"/>
    <mergeCell ref="G364:H364"/>
    <mergeCell ref="G365:H365"/>
    <mergeCell ref="G366:H366"/>
    <mergeCell ref="G367:H367"/>
    <mergeCell ref="G368:H368"/>
    <mergeCell ref="G369:H369"/>
    <mergeCell ref="J347:K347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38:H338"/>
    <mergeCell ref="G339:H339"/>
    <mergeCell ref="G340:H340"/>
    <mergeCell ref="G341:H341"/>
    <mergeCell ref="G345:H345"/>
    <mergeCell ref="G325:H325"/>
    <mergeCell ref="G330:H330"/>
    <mergeCell ref="G331:H331"/>
    <mergeCell ref="J333:K333"/>
    <mergeCell ref="G342:H342"/>
    <mergeCell ref="G343:H343"/>
    <mergeCell ref="G344:H344"/>
    <mergeCell ref="G336:H336"/>
    <mergeCell ref="G337:H337"/>
    <mergeCell ref="G329:H329"/>
    <mergeCell ref="G326:H326"/>
    <mergeCell ref="G327:H327"/>
    <mergeCell ref="G328:H328"/>
    <mergeCell ref="J310:K310"/>
    <mergeCell ref="H313:I313"/>
    <mergeCell ref="G314:H314"/>
    <mergeCell ref="G315:H315"/>
    <mergeCell ref="G316:H316"/>
    <mergeCell ref="G317:H317"/>
    <mergeCell ref="J320:K320"/>
    <mergeCell ref="H323:I323"/>
    <mergeCell ref="G324:H324"/>
    <mergeCell ref="G318:H318"/>
    <mergeCell ref="G306:H306"/>
    <mergeCell ref="G307:H307"/>
    <mergeCell ref="G308:H308"/>
    <mergeCell ref="J286:K286"/>
    <mergeCell ref="G290:H290"/>
    <mergeCell ref="G291:H291"/>
    <mergeCell ref="G292:H292"/>
    <mergeCell ref="G293:H293"/>
    <mergeCell ref="G273:H273"/>
    <mergeCell ref="J275:K275"/>
    <mergeCell ref="G281:H281"/>
    <mergeCell ref="G282:H282"/>
    <mergeCell ref="G283:H283"/>
    <mergeCell ref="G284:H284"/>
    <mergeCell ref="G294:H294"/>
    <mergeCell ref="G295:H295"/>
    <mergeCell ref="G296:H296"/>
    <mergeCell ref="G297:H297"/>
    <mergeCell ref="G305:H305"/>
    <mergeCell ref="J299:K299"/>
    <mergeCell ref="G302:H302"/>
    <mergeCell ref="G303:H303"/>
    <mergeCell ref="G304:H304"/>
    <mergeCell ref="G256:H256"/>
    <mergeCell ref="G257:H257"/>
    <mergeCell ref="J262:K262"/>
    <mergeCell ref="H265:I265"/>
    <mergeCell ref="G266:H266"/>
    <mergeCell ref="G246:H246"/>
    <mergeCell ref="G247:H247"/>
    <mergeCell ref="G248:H248"/>
    <mergeCell ref="G249:H249"/>
    <mergeCell ref="J251:K251"/>
    <mergeCell ref="G254:H254"/>
    <mergeCell ref="G255:H255"/>
    <mergeCell ref="G258:H258"/>
    <mergeCell ref="G259:H259"/>
    <mergeCell ref="G260:H260"/>
    <mergeCell ref="G78:H78"/>
    <mergeCell ref="G79:H79"/>
    <mergeCell ref="G232:H232"/>
    <mergeCell ref="G233:H233"/>
    <mergeCell ref="J238:K238"/>
    <mergeCell ref="G241:H241"/>
    <mergeCell ref="G222:H222"/>
    <mergeCell ref="G223:H223"/>
    <mergeCell ref="G224:H224"/>
    <mergeCell ref="G225:H225"/>
    <mergeCell ref="J227:K227"/>
    <mergeCell ref="G230:H230"/>
    <mergeCell ref="G231:H231"/>
    <mergeCell ref="G80:H80"/>
    <mergeCell ref="G89:H89"/>
    <mergeCell ref="G128:H128"/>
    <mergeCell ref="J130:K130"/>
    <mergeCell ref="G134:H134"/>
    <mergeCell ref="G135:H135"/>
    <mergeCell ref="G136:H136"/>
    <mergeCell ref="G137:H137"/>
    <mergeCell ref="J117:K117"/>
    <mergeCell ref="J187:K187"/>
    <mergeCell ref="G190:H190"/>
    <mergeCell ref="G69:H69"/>
    <mergeCell ref="G83:H83"/>
    <mergeCell ref="G84:H84"/>
    <mergeCell ref="J86:K86"/>
    <mergeCell ref="G91:H91"/>
    <mergeCell ref="G81:H81"/>
    <mergeCell ref="G82:H82"/>
    <mergeCell ref="G90:H90"/>
    <mergeCell ref="J174:K174"/>
    <mergeCell ref="G166:H166"/>
    <mergeCell ref="G167:H167"/>
    <mergeCell ref="G168:H168"/>
    <mergeCell ref="G169:H169"/>
    <mergeCell ref="G161:H161"/>
    <mergeCell ref="G153:H153"/>
    <mergeCell ref="J157:K157"/>
    <mergeCell ref="H160:I160"/>
    <mergeCell ref="G70:H70"/>
    <mergeCell ref="G71:H71"/>
    <mergeCell ref="J73:K73"/>
    <mergeCell ref="H76:I76"/>
    <mergeCell ref="H77:I77"/>
    <mergeCell ref="G133:H133"/>
    <mergeCell ref="J97:K97"/>
    <mergeCell ref="G244:H244"/>
    <mergeCell ref="G245:H245"/>
    <mergeCell ref="G267:H267"/>
    <mergeCell ref="G268:H268"/>
    <mergeCell ref="G289:H289"/>
    <mergeCell ref="G115:H115"/>
    <mergeCell ref="G100:H100"/>
    <mergeCell ref="G101:H101"/>
    <mergeCell ref="J108:K108"/>
    <mergeCell ref="G111:H111"/>
    <mergeCell ref="G112:H112"/>
    <mergeCell ref="G113:H113"/>
    <mergeCell ref="G102:H102"/>
    <mergeCell ref="G103:H103"/>
    <mergeCell ref="G104:H104"/>
    <mergeCell ref="G105:H105"/>
    <mergeCell ref="G177:H177"/>
    <mergeCell ref="G182:H182"/>
    <mergeCell ref="G183:H183"/>
    <mergeCell ref="G215:H215"/>
    <mergeCell ref="G216:H216"/>
    <mergeCell ref="G217:H217"/>
    <mergeCell ref="G184:H184"/>
    <mergeCell ref="G185:H185"/>
    <mergeCell ref="G218:H218"/>
    <mergeCell ref="G191:H191"/>
    <mergeCell ref="G192:H192"/>
    <mergeCell ref="G193:H193"/>
    <mergeCell ref="G243:H243"/>
    <mergeCell ref="G172:H172"/>
    <mergeCell ref="G179:H179"/>
    <mergeCell ref="G180:H180"/>
    <mergeCell ref="G92:H92"/>
    <mergeCell ref="G93:H93"/>
    <mergeCell ref="G162:H162"/>
    <mergeCell ref="G122:H122"/>
    <mergeCell ref="G123:H123"/>
    <mergeCell ref="G26:H26"/>
    <mergeCell ref="G31:H31"/>
    <mergeCell ref="G32:H32"/>
    <mergeCell ref="G41:H41"/>
    <mergeCell ref="G42:H42"/>
    <mergeCell ref="G43:H43"/>
    <mergeCell ref="G124:H124"/>
    <mergeCell ref="G51:H51"/>
    <mergeCell ref="G94:H94"/>
    <mergeCell ref="G64:H64"/>
    <mergeCell ref="G139:H139"/>
    <mergeCell ref="G147:H147"/>
    <mergeCell ref="G148:H148"/>
    <mergeCell ref="G149:H149"/>
    <mergeCell ref="G138:H138"/>
    <mergeCell ref="G146:H146"/>
    <mergeCell ref="G27:H27"/>
    <mergeCell ref="G28:H28"/>
    <mergeCell ref="G29:H29"/>
    <mergeCell ref="G30:H30"/>
    <mergeCell ref="G37:H37"/>
    <mergeCell ref="G38:H38"/>
    <mergeCell ref="G39:H39"/>
    <mergeCell ref="G40:H40"/>
    <mergeCell ref="G45:H45"/>
    <mergeCell ref="H50:I50"/>
    <mergeCell ref="G53:H53"/>
    <mergeCell ref="D2:L2"/>
    <mergeCell ref="D3:L3"/>
    <mergeCell ref="D4:L4"/>
    <mergeCell ref="D5:L5"/>
    <mergeCell ref="C7:J7"/>
    <mergeCell ref="K7:L7"/>
    <mergeCell ref="B12:L12"/>
    <mergeCell ref="C8:J8"/>
    <mergeCell ref="K8:L8"/>
    <mergeCell ref="B11:J11"/>
    <mergeCell ref="G9:J9"/>
    <mergeCell ref="G10:J10"/>
    <mergeCell ref="K11:L11"/>
    <mergeCell ref="B9:B10"/>
    <mergeCell ref="C9:F10"/>
    <mergeCell ref="J66:K66"/>
    <mergeCell ref="G15:H15"/>
    <mergeCell ref="G16:H16"/>
    <mergeCell ref="G17:H17"/>
    <mergeCell ref="G18:H18"/>
    <mergeCell ref="J20:K20"/>
    <mergeCell ref="G13:H13"/>
    <mergeCell ref="G59:H59"/>
    <mergeCell ref="G60:H60"/>
    <mergeCell ref="H23:I23"/>
    <mergeCell ref="J34:K34"/>
    <mergeCell ref="G24:H24"/>
    <mergeCell ref="G25:H25"/>
    <mergeCell ref="J47:K47"/>
    <mergeCell ref="G54:H54"/>
    <mergeCell ref="J56:K56"/>
    <mergeCell ref="G61:H61"/>
    <mergeCell ref="G195:H195"/>
    <mergeCell ref="G196:H196"/>
    <mergeCell ref="G181:H181"/>
    <mergeCell ref="G163:H163"/>
    <mergeCell ref="G164:H164"/>
    <mergeCell ref="G165:H165"/>
    <mergeCell ref="G269:H269"/>
    <mergeCell ref="G270:H270"/>
    <mergeCell ref="J415:K415"/>
    <mergeCell ref="G106:H106"/>
    <mergeCell ref="G114:H114"/>
    <mergeCell ref="G170:H170"/>
    <mergeCell ref="G171:H171"/>
    <mergeCell ref="G194:H194"/>
    <mergeCell ref="G219:H219"/>
    <mergeCell ref="G220:H220"/>
    <mergeCell ref="G221:H221"/>
    <mergeCell ref="G242:H242"/>
    <mergeCell ref="G204:H204"/>
    <mergeCell ref="G234:H234"/>
    <mergeCell ref="G235:H235"/>
    <mergeCell ref="G236:H236"/>
    <mergeCell ref="G154:H154"/>
    <mergeCell ref="G155:H155"/>
    <mergeCell ref="G271:H271"/>
    <mergeCell ref="G272:H272"/>
    <mergeCell ref="G280:H280"/>
    <mergeCell ref="G278:H278"/>
    <mergeCell ref="G279:H279"/>
    <mergeCell ref="G178:H178"/>
    <mergeCell ref="G205:H205"/>
    <mergeCell ref="G206:H206"/>
  </mergeCells>
  <phoneticPr fontId="37" type="noConversion"/>
  <pageMargins left="0.23622047244094491" right="0.23622047244094491" top="0.35433070866141736" bottom="0.35433070866141736" header="0.31496062992125984" footer="0.31496062992125984"/>
  <pageSetup paperSize="9" scale="65" fitToHeight="0" orientation="landscape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47"/>
  <sheetViews>
    <sheetView showGridLines="0" showOutlineSymbols="0" showWhiteSpace="0" view="pageBreakPreview" topLeftCell="A14" zoomScale="55" zoomScaleNormal="70" zoomScaleSheetLayoutView="55" workbookViewId="0">
      <selection activeCell="B2" sqref="B2:K46"/>
    </sheetView>
  </sheetViews>
  <sheetFormatPr defaultRowHeight="14" x14ac:dyDescent="0.3"/>
  <cols>
    <col min="2" max="2" width="14.4140625" style="7" customWidth="1"/>
    <col min="3" max="3" width="7.5" style="14" customWidth="1"/>
    <col min="4" max="4" width="58.75" style="17" customWidth="1"/>
    <col min="5" max="5" width="9.08203125" style="17" customWidth="1"/>
    <col min="6" max="6" width="29" customWidth="1"/>
    <col min="7" max="7" width="12.58203125" style="11" customWidth="1"/>
    <col min="8" max="8" width="8.5" style="7" customWidth="1"/>
    <col min="9" max="9" width="19.3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78" t="s">
        <v>1</v>
      </c>
      <c r="E2" s="478"/>
      <c r="F2" s="478"/>
      <c r="G2" s="478"/>
      <c r="H2" s="478"/>
      <c r="I2" s="478"/>
      <c r="J2" s="478"/>
      <c r="K2" s="479"/>
    </row>
    <row r="3" spans="2:16" ht="20.5" x14ac:dyDescent="0.45">
      <c r="B3" s="9"/>
      <c r="D3" s="480" t="s">
        <v>155</v>
      </c>
      <c r="E3" s="480"/>
      <c r="F3" s="480"/>
      <c r="G3" s="480"/>
      <c r="H3" s="480"/>
      <c r="I3" s="480"/>
      <c r="J3" s="480"/>
      <c r="K3" s="481"/>
    </row>
    <row r="4" spans="2:16" ht="20.5" x14ac:dyDescent="0.3">
      <c r="B4" s="9"/>
      <c r="D4" s="482" t="s">
        <v>156</v>
      </c>
      <c r="E4" s="482"/>
      <c r="F4" s="482"/>
      <c r="G4" s="482"/>
      <c r="H4" s="482"/>
      <c r="I4" s="482"/>
      <c r="J4" s="482"/>
      <c r="K4" s="483"/>
    </row>
    <row r="5" spans="2:16" ht="20.5" x14ac:dyDescent="0.3">
      <c r="B5" s="9"/>
      <c r="D5" s="482" t="s">
        <v>4</v>
      </c>
      <c r="E5" s="482"/>
      <c r="F5" s="482"/>
      <c r="G5" s="482"/>
      <c r="H5" s="482"/>
      <c r="I5" s="482"/>
      <c r="J5" s="482"/>
      <c r="K5" s="483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31" t="str">
        <f>'Orçamento Sintético'!C7</f>
        <v>RECONSTRUÇÃO DE CASA POPULAR</v>
      </c>
      <c r="D7" s="631"/>
      <c r="E7" s="631"/>
      <c r="F7" s="631"/>
      <c r="G7" s="631"/>
      <c r="H7" s="631"/>
      <c r="I7" s="712"/>
      <c r="J7" s="713" t="s">
        <v>5</v>
      </c>
      <c r="K7" s="633"/>
    </row>
    <row r="8" spans="2:16" ht="27.5" customHeight="1" thickBot="1" x14ac:dyDescent="0.35">
      <c r="B8" s="4" t="s">
        <v>6</v>
      </c>
      <c r="C8" s="618" t="str">
        <f>'Orçamento Sintético'!C8</f>
        <v>Avenida São Luiz, esquina com Travessa Paulo Bispo de Oliveira - Quadra 02, Bairro Beira Rio, Vila Bela da Santíssima Trindade-MT</v>
      </c>
      <c r="D8" s="618"/>
      <c r="E8" s="618"/>
      <c r="F8" s="618"/>
      <c r="G8" s="618"/>
      <c r="H8" s="618"/>
      <c r="I8" s="714"/>
      <c r="J8" s="715">
        <f>'Orçamento Sintético'!L8</f>
        <v>44967</v>
      </c>
      <c r="K8" s="564"/>
    </row>
    <row r="9" spans="2:16" ht="28" customHeight="1" x14ac:dyDescent="0.3">
      <c r="B9" s="4" t="str">
        <f>'Orçamento Sintético'!B9</f>
        <v>Coordenadas:</v>
      </c>
      <c r="C9" s="720" t="str">
        <f>'Orçamento Sintético'!C9</f>
        <v>Latitude: 15° 0'18.91"S; Longitude: 59°57'16.52"O -  Anielly Duram</v>
      </c>
      <c r="D9" s="721"/>
      <c r="E9" s="722"/>
      <c r="F9" s="719" t="str">
        <f>'Orçamento Sintético'!E9</f>
        <v>Protocolo nº REC-MT-5105507-20220419-08 Defesa Civil</v>
      </c>
      <c r="G9" s="618"/>
      <c r="H9" s="618"/>
      <c r="I9" s="714"/>
      <c r="J9" s="349" t="s">
        <v>1188</v>
      </c>
      <c r="K9" s="348">
        <v>0.87370000000000003</v>
      </c>
    </row>
    <row r="10" spans="2:16" ht="16" thickBot="1" x14ac:dyDescent="0.35">
      <c r="B10" s="5" t="s">
        <v>8</v>
      </c>
      <c r="C10" s="622">
        <f>F38</f>
        <v>107751.65</v>
      </c>
      <c r="D10" s="693"/>
      <c r="E10" s="623"/>
      <c r="F10" s="624" t="str">
        <f>'Orçamento Sintético'!E10</f>
        <v>Referência: SINAPI 11/2022</v>
      </c>
      <c r="G10" s="625"/>
      <c r="H10" s="625"/>
      <c r="I10" s="658"/>
      <c r="J10" s="350" t="s">
        <v>1189</v>
      </c>
      <c r="K10" s="347">
        <f>'Orçamento Sintético'!M10</f>
        <v>0.22470000000000001</v>
      </c>
    </row>
    <row r="11" spans="2:16" ht="35.5" thickBot="1" x14ac:dyDescent="0.35">
      <c r="B11" s="716" t="s">
        <v>87</v>
      </c>
      <c r="C11" s="717"/>
      <c r="D11" s="717"/>
      <c r="E11" s="717"/>
      <c r="F11" s="717"/>
      <c r="G11" s="717"/>
      <c r="H11" s="717"/>
      <c r="I11" s="718"/>
      <c r="J11" s="600" t="s">
        <v>1190</v>
      </c>
      <c r="K11" s="601"/>
    </row>
    <row r="12" spans="2:16" x14ac:dyDescent="0.3">
      <c r="B12" s="113"/>
      <c r="C12" s="114"/>
      <c r="D12" s="115"/>
      <c r="E12" s="115"/>
      <c r="F12" s="116"/>
      <c r="G12" s="117"/>
      <c r="H12" s="113"/>
      <c r="I12" s="113"/>
      <c r="J12" s="113"/>
      <c r="K12" s="116"/>
    </row>
    <row r="13" spans="2:16" ht="14.5" thickBot="1" x14ac:dyDescent="0.35">
      <c r="B13" s="113"/>
      <c r="C13" s="114"/>
      <c r="D13" s="115"/>
      <c r="E13" s="115"/>
      <c r="F13" s="116"/>
      <c r="G13" s="117"/>
      <c r="H13" s="113"/>
      <c r="I13" s="113"/>
      <c r="J13" s="113"/>
      <c r="K13" s="116"/>
    </row>
    <row r="14" spans="2:16" ht="14.5" customHeight="1" thickBot="1" x14ac:dyDescent="0.35">
      <c r="B14" s="113"/>
      <c r="C14" s="701" t="s">
        <v>88</v>
      </c>
      <c r="D14" s="708" t="s">
        <v>83</v>
      </c>
      <c r="E14" s="709"/>
      <c r="F14" s="703" t="s">
        <v>84</v>
      </c>
      <c r="G14" s="705" t="s">
        <v>85</v>
      </c>
      <c r="H14" s="707"/>
      <c r="I14" s="699"/>
      <c r="J14" s="699"/>
      <c r="K14" s="116"/>
    </row>
    <row r="15" spans="2:16" ht="14.5" thickBot="1" x14ac:dyDescent="0.35">
      <c r="B15" s="113"/>
      <c r="C15" s="702"/>
      <c r="D15" s="710"/>
      <c r="E15" s="711"/>
      <c r="F15" s="704"/>
      <c r="G15" s="706"/>
      <c r="H15" s="707"/>
      <c r="I15" s="699"/>
      <c r="J15" s="699"/>
      <c r="K15" s="118"/>
      <c r="O15" s="700"/>
      <c r="P15" s="700"/>
    </row>
    <row r="16" spans="2:16" ht="15.5" x14ac:dyDescent="0.3">
      <c r="B16" s="113"/>
      <c r="C16" s="102">
        <v>1</v>
      </c>
      <c r="D16" s="723" t="str">
        <f>_xlfn.XLOOKUP(C16,'Orçamento Sintético'!$B$10:$B$2376,'Orçamento Sintético'!$C$10:$C$2376)</f>
        <v>ADMINISTRAÇÃO DA OBRA</v>
      </c>
      <c r="E16" s="724"/>
      <c r="F16" s="358">
        <f>VLOOKUP(C16,'Orçamento Sintético'!B10:H298,7,0)</f>
        <v>7214.75</v>
      </c>
      <c r="G16" s="103">
        <f t="shared" ref="G16:G21" si="0">F16/$F$38</f>
        <v>6.6957211328086394E-2</v>
      </c>
      <c r="H16" s="191"/>
      <c r="I16" s="190"/>
      <c r="J16" s="190"/>
      <c r="K16" s="118"/>
      <c r="O16" s="189"/>
      <c r="P16" s="189"/>
    </row>
    <row r="17" spans="2:16" ht="15.5" x14ac:dyDescent="0.3">
      <c r="B17" s="113"/>
      <c r="C17" s="104">
        <v>2</v>
      </c>
      <c r="D17" s="694" t="str">
        <f>_xlfn.XLOOKUP(C17,'Orçamento Sintético'!$B$10:$B$2376,'Orçamento Sintético'!$C$10:$C$2376)</f>
        <v>SERVIÇOS PRELIMINARES</v>
      </c>
      <c r="E17" s="695"/>
      <c r="F17" s="249">
        <f>VLOOKUP(C17,'Orçamento Sintético'!B11:H299,7,0)</f>
        <v>3380.74</v>
      </c>
      <c r="G17" s="105">
        <f t="shared" si="0"/>
        <v>3.1375296805199737E-2</v>
      </c>
      <c r="H17" s="191"/>
      <c r="I17" s="190"/>
      <c r="J17" s="190"/>
      <c r="K17" s="118"/>
      <c r="O17" s="189"/>
      <c r="P17" s="189"/>
    </row>
    <row r="18" spans="2:16" ht="15.5" x14ac:dyDescent="0.3">
      <c r="B18" s="113"/>
      <c r="C18" s="104">
        <v>3</v>
      </c>
      <c r="D18" s="694" t="str">
        <f>_xlfn.XLOOKUP(C18,'Orçamento Sintético'!$B$10:$B$2376,'Orçamento Sintético'!$C$10:$C$2376)</f>
        <v>MOVIMENTO DE TERRA</v>
      </c>
      <c r="E18" s="695"/>
      <c r="F18" s="249">
        <f>VLOOKUP(C18,'Orçamento Sintético'!B12:H300,7,0)</f>
        <v>972</v>
      </c>
      <c r="G18" s="105">
        <f t="shared" si="0"/>
        <v>9.0207435338577179E-3</v>
      </c>
      <c r="H18" s="191"/>
      <c r="I18" s="190"/>
      <c r="J18" s="190"/>
      <c r="K18" s="118"/>
      <c r="O18" s="189"/>
      <c r="P18" s="189"/>
    </row>
    <row r="19" spans="2:16" ht="15.5" x14ac:dyDescent="0.3">
      <c r="B19" s="113"/>
      <c r="C19" s="104">
        <f t="shared" ref="C19:C34" si="1">C18+1</f>
        <v>4</v>
      </c>
      <c r="D19" s="694" t="str">
        <f>_xlfn.XLOOKUP(C19,'Orçamento Sintético'!$B$10:$B$2376,'Orçamento Sintético'!$C$10:$C$2376)</f>
        <v>FUNDAÇÕES</v>
      </c>
      <c r="E19" s="695"/>
      <c r="F19" s="249">
        <f>VLOOKUP(C19,'Orçamento Sintético'!B13:H301,7,0)</f>
        <v>6215.37</v>
      </c>
      <c r="G19" s="105">
        <f t="shared" si="0"/>
        <v>5.7682364956824328E-2</v>
      </c>
      <c r="H19" s="191"/>
      <c r="I19" s="190"/>
      <c r="J19" s="190"/>
      <c r="K19" s="118"/>
      <c r="O19" s="189"/>
      <c r="P19" s="189"/>
    </row>
    <row r="20" spans="2:16" ht="15.5" x14ac:dyDescent="0.3">
      <c r="B20" s="113"/>
      <c r="C20" s="104">
        <f t="shared" si="1"/>
        <v>5</v>
      </c>
      <c r="D20" s="694" t="str">
        <f>_xlfn.XLOOKUP(C20,'Orçamento Sintético'!$B$10:$B$2376,'Orçamento Sintético'!$C$10:$C$2376)</f>
        <v>ESTRUTURA</v>
      </c>
      <c r="E20" s="695"/>
      <c r="F20" s="249">
        <f>VLOOKUP(C20,'Orçamento Sintético'!B14:H302,7,0)</f>
        <v>8364.18</v>
      </c>
      <c r="G20" s="105">
        <f t="shared" si="0"/>
        <v>7.7624611780886893E-2</v>
      </c>
      <c r="H20" s="191"/>
      <c r="I20" s="190"/>
      <c r="J20" s="190"/>
      <c r="K20" s="118"/>
      <c r="O20" s="189"/>
      <c r="P20" s="189"/>
    </row>
    <row r="21" spans="2:16" ht="15.5" x14ac:dyDescent="0.3">
      <c r="B21" s="113"/>
      <c r="C21" s="104">
        <f t="shared" si="1"/>
        <v>6</v>
      </c>
      <c r="D21" s="694" t="str">
        <f>_xlfn.XLOOKUP(C21,'Orçamento Sintético'!$B$10:$B$2376,'Orçamento Sintético'!$C$10:$C$2376)</f>
        <v>IMPERMEABILIZAÇÃO</v>
      </c>
      <c r="E21" s="695"/>
      <c r="F21" s="249">
        <f>VLOOKUP(C21,'Orçamento Sintético'!B15:H303,7,0)</f>
        <v>1698.09</v>
      </c>
      <c r="G21" s="105">
        <f t="shared" si="0"/>
        <v>1.5759294637251495E-2</v>
      </c>
      <c r="H21" s="191"/>
      <c r="I21" s="190"/>
      <c r="J21" s="190"/>
      <c r="K21" s="118"/>
      <c r="O21" s="189"/>
      <c r="P21" s="189"/>
    </row>
    <row r="22" spans="2:16" ht="15.5" x14ac:dyDescent="0.3">
      <c r="B22" s="113"/>
      <c r="C22" s="104">
        <f t="shared" si="1"/>
        <v>7</v>
      </c>
      <c r="D22" s="694" t="str">
        <f>_xlfn.XLOOKUP(C22,'Orçamento Sintético'!$B$10:$B$2376,'Orçamento Sintético'!$C$10:$C$2376)</f>
        <v>ALVENARIA E VERGAS</v>
      </c>
      <c r="E22" s="695"/>
      <c r="F22" s="249">
        <f>VLOOKUP(C22,'Orçamento Sintético'!B16:H304,7,0)</f>
        <v>15198.88</v>
      </c>
      <c r="G22" s="105">
        <f t="shared" ref="G22:G26" si="2">F22/$F$38</f>
        <v>0.1410547309484356</v>
      </c>
      <c r="H22" s="191"/>
      <c r="I22" s="190"/>
      <c r="J22" s="190"/>
      <c r="K22" s="118"/>
      <c r="O22" s="189"/>
      <c r="P22" s="189"/>
    </row>
    <row r="23" spans="2:16" ht="15.5" x14ac:dyDescent="0.3">
      <c r="B23" s="113"/>
      <c r="C23" s="104">
        <f t="shared" si="1"/>
        <v>8</v>
      </c>
      <c r="D23" s="694" t="str">
        <f>_xlfn.XLOOKUP(C23,'Orçamento Sintético'!$B$10:$B$2376,'Orçamento Sintético'!$C$10:$C$2376)</f>
        <v>COBERTURA</v>
      </c>
      <c r="E23" s="695"/>
      <c r="F23" s="249">
        <f>VLOOKUP(C23,'Orçamento Sintético'!B17:H305,7,0)</f>
        <v>7969.9</v>
      </c>
      <c r="G23" s="105">
        <f t="shared" si="2"/>
        <v>7.3965456677461558E-2</v>
      </c>
      <c r="H23" s="191"/>
      <c r="I23" s="190"/>
      <c r="J23" s="190"/>
      <c r="K23" s="118"/>
      <c r="O23" s="189"/>
      <c r="P23" s="189"/>
    </row>
    <row r="24" spans="2:16" ht="15.5" x14ac:dyDescent="0.3">
      <c r="B24" s="113"/>
      <c r="C24" s="104">
        <f t="shared" si="1"/>
        <v>9</v>
      </c>
      <c r="D24" s="694" t="str">
        <f>_xlfn.XLOOKUP(C24,'Orçamento Sintético'!$B$10:$B$2376,'Orçamento Sintético'!$C$10:$C$2376)</f>
        <v>ESQUADRIAS</v>
      </c>
      <c r="E24" s="695"/>
      <c r="F24" s="249">
        <f>VLOOKUP(C24,'Orçamento Sintético'!B18:H306,7,0)</f>
        <v>6689.52</v>
      </c>
      <c r="G24" s="105">
        <f t="shared" si="2"/>
        <v>6.2082761609683013E-2</v>
      </c>
      <c r="H24" s="191"/>
      <c r="I24" s="190"/>
      <c r="J24" s="190"/>
      <c r="K24" s="118"/>
      <c r="O24" s="189"/>
      <c r="P24" s="189"/>
    </row>
    <row r="25" spans="2:16" ht="15.5" x14ac:dyDescent="0.3">
      <c r="B25" s="113"/>
      <c r="C25" s="104">
        <f t="shared" si="1"/>
        <v>10</v>
      </c>
      <c r="D25" s="694" t="str">
        <f>_xlfn.XLOOKUP(C25,'Orçamento Sintético'!$B$10:$B$2376,'Orçamento Sintético'!$C$10:$C$2376)</f>
        <v>REVESTIMENTO</v>
      </c>
      <c r="E25" s="695"/>
      <c r="F25" s="249">
        <f>VLOOKUP(C25,'Orçamento Sintético'!B19:H307,7,0)</f>
        <v>14620.73</v>
      </c>
      <c r="G25" s="105">
        <f t="shared" si="2"/>
        <v>0.1356891518598555</v>
      </c>
      <c r="H25" s="191"/>
      <c r="I25" s="190"/>
      <c r="J25" s="190"/>
      <c r="K25" s="118"/>
      <c r="O25" s="189"/>
      <c r="P25" s="189"/>
    </row>
    <row r="26" spans="2:16" ht="15.5" x14ac:dyDescent="0.3">
      <c r="B26" s="113"/>
      <c r="C26" s="104">
        <f t="shared" si="1"/>
        <v>11</v>
      </c>
      <c r="D26" s="694" t="str">
        <f>_xlfn.XLOOKUP(C26,'Orçamento Sintético'!$B$10:$B$2376,'Orçamento Sintético'!$C$10:$C$2376)</f>
        <v>PISOS</v>
      </c>
      <c r="E26" s="695"/>
      <c r="F26" s="249">
        <f>VLOOKUP(C26,'Orçamento Sintético'!B20:H308,7,0)</f>
        <v>5684.78</v>
      </c>
      <c r="G26" s="105">
        <f t="shared" si="2"/>
        <v>5.2758171220579915E-2</v>
      </c>
      <c r="H26" s="191"/>
      <c r="I26" s="190"/>
      <c r="J26" s="190"/>
      <c r="K26" s="118"/>
      <c r="O26" s="189"/>
      <c r="P26" s="189"/>
    </row>
    <row r="27" spans="2:16" ht="15.5" x14ac:dyDescent="0.3">
      <c r="B27" s="113"/>
      <c r="C27" s="104">
        <f t="shared" si="1"/>
        <v>12</v>
      </c>
      <c r="D27" s="694" t="str">
        <f>_xlfn.XLOOKUP(C27,'Orçamento Sintético'!$B$10:$B$2376,'Orçamento Sintético'!$C$10:$C$2376)</f>
        <v>FORRO</v>
      </c>
      <c r="E27" s="695"/>
      <c r="F27" s="249">
        <f>VLOOKUP(C27,'Orçamento Sintético'!B21:H309,7,0)</f>
        <v>2558.02</v>
      </c>
      <c r="G27" s="105">
        <f t="shared" ref="G27:G28" si="3">F27/$F$38</f>
        <v>2.3739961290615969E-2</v>
      </c>
      <c r="H27" s="191"/>
      <c r="I27" s="190"/>
      <c r="J27" s="190"/>
      <c r="K27" s="118"/>
      <c r="O27" s="189"/>
      <c r="P27" s="189"/>
    </row>
    <row r="28" spans="2:16" ht="15.5" x14ac:dyDescent="0.3">
      <c r="B28" s="113"/>
      <c r="C28" s="104">
        <f t="shared" si="1"/>
        <v>13</v>
      </c>
      <c r="D28" s="694" t="str">
        <f>_xlfn.XLOOKUP(C28,'Orçamento Sintético'!$B$10:$B$2376,'Orçamento Sintético'!$C$10:$C$2376)</f>
        <v>INSTALAÇÕES ELÉTRICAS</v>
      </c>
      <c r="E28" s="695"/>
      <c r="F28" s="249">
        <f>VLOOKUP(C28,'Orçamento Sintético'!B22:H310,7,0)</f>
        <v>7687.84</v>
      </c>
      <c r="G28" s="105">
        <f t="shared" si="3"/>
        <v>7.1347770544580996E-2</v>
      </c>
      <c r="H28" s="191"/>
      <c r="I28" s="190"/>
      <c r="J28" s="190"/>
      <c r="K28" s="118"/>
      <c r="O28" s="189"/>
      <c r="P28" s="189"/>
    </row>
    <row r="29" spans="2:16" ht="15.5" x14ac:dyDescent="0.3">
      <c r="B29" s="113"/>
      <c r="C29" s="104">
        <f t="shared" si="1"/>
        <v>14</v>
      </c>
      <c r="D29" s="694" t="str">
        <f>_xlfn.XLOOKUP(C29,'Orçamento Sintético'!$B$10:$B$2376,'Orçamento Sintético'!$C$10:$C$2376)</f>
        <v>INSTALAÇÃO HIDRÁULICA</v>
      </c>
      <c r="E29" s="695"/>
      <c r="F29" s="249">
        <f>VLOOKUP(C29,'Orçamento Sintético'!B23:H311,7,0)</f>
        <v>2877.31</v>
      </c>
      <c r="G29" s="105">
        <f t="shared" ref="G29:G31" si="4">F29/$F$38</f>
        <v>2.6703164174284106E-2</v>
      </c>
      <c r="H29" s="191"/>
      <c r="I29" s="190"/>
      <c r="J29" s="190"/>
      <c r="K29" s="118"/>
      <c r="O29" s="189"/>
      <c r="P29" s="189"/>
    </row>
    <row r="30" spans="2:16" ht="15.5" x14ac:dyDescent="0.3">
      <c r="B30" s="113"/>
      <c r="C30" s="104">
        <f t="shared" si="1"/>
        <v>15</v>
      </c>
      <c r="D30" s="694" t="str">
        <f>_xlfn.XLOOKUP(C30,'Orçamento Sintético'!$B$10:$B$2376,'Orçamento Sintético'!$C$10:$C$2376)</f>
        <v>INSTALAÇÃO SANITÁRIA</v>
      </c>
      <c r="E30" s="695"/>
      <c r="F30" s="249">
        <f>VLOOKUP(C30,'Orçamento Sintético'!B24:H312,7,0)</f>
        <v>5452.74</v>
      </c>
      <c r="G30" s="105">
        <f t="shared" si="4"/>
        <v>5.0604700716879975E-2</v>
      </c>
      <c r="H30" s="191"/>
      <c r="I30" s="190"/>
      <c r="J30" s="190"/>
      <c r="K30" s="118"/>
      <c r="O30" s="189"/>
      <c r="P30" s="189"/>
    </row>
    <row r="31" spans="2:16" ht="15.5" x14ac:dyDescent="0.3">
      <c r="B31" s="113"/>
      <c r="C31" s="104">
        <f t="shared" si="1"/>
        <v>16</v>
      </c>
      <c r="D31" s="694" t="str">
        <f>_xlfn.XLOOKUP(C31,'Orçamento Sintético'!$B$10:$B$2376,'Orçamento Sintético'!$C$10:$C$2376)</f>
        <v>INSTALAÇÃO PLUVIAL</v>
      </c>
      <c r="E31" s="695"/>
      <c r="F31" s="249">
        <f>VLOOKUP(C31,'Orçamento Sintético'!B25:H313,7,0)</f>
        <v>326.18</v>
      </c>
      <c r="G31" s="105">
        <f t="shared" si="4"/>
        <v>3.027146220034682E-3</v>
      </c>
      <c r="H31" s="191"/>
      <c r="I31" s="190"/>
      <c r="J31" s="190"/>
      <c r="K31" s="118"/>
      <c r="O31" s="189"/>
      <c r="P31" s="189"/>
    </row>
    <row r="32" spans="2:16" ht="15.5" x14ac:dyDescent="0.3">
      <c r="B32" s="113"/>
      <c r="C32" s="104">
        <f t="shared" si="1"/>
        <v>17</v>
      </c>
      <c r="D32" s="694" t="str">
        <f>_xlfn.XLOOKUP(C32,'Orçamento Sintético'!$B$10:$B$2376,'Orçamento Sintético'!$C$10:$C$2376)</f>
        <v>LOUÇAS, BANCADAS, ACABAMENTOS E METAIS</v>
      </c>
      <c r="E32" s="695"/>
      <c r="F32" s="249">
        <f>VLOOKUP(C32,'Orçamento Sintético'!B26:H314,7,0)</f>
        <v>2409.31</v>
      </c>
      <c r="G32" s="105">
        <f t="shared" ref="G32:G34" si="5">F32/$F$38</f>
        <v>2.2359843213537799E-2</v>
      </c>
      <c r="H32" s="191"/>
      <c r="I32" s="190"/>
      <c r="J32" s="190"/>
      <c r="K32" s="118"/>
      <c r="O32" s="189"/>
      <c r="P32" s="189"/>
    </row>
    <row r="33" spans="2:16" ht="15.5" x14ac:dyDescent="0.3">
      <c r="B33" s="113"/>
      <c r="C33" s="104">
        <f t="shared" si="1"/>
        <v>18</v>
      </c>
      <c r="D33" s="694" t="str">
        <f>_xlfn.XLOOKUP(C33,'Orçamento Sintético'!$B$10:$B$2376,'Orçamento Sintético'!$C$10:$C$2376)</f>
        <v>PINTURA</v>
      </c>
      <c r="E33" s="695"/>
      <c r="F33" s="249">
        <f>VLOOKUP(C33,'Orçamento Sintético'!B27:H315,7,0)</f>
        <v>8394.44</v>
      </c>
      <c r="G33" s="105">
        <f t="shared" ref="G33" si="6">F33/$F$38</f>
        <v>7.7905442747280451E-2</v>
      </c>
      <c r="H33" s="191"/>
      <c r="I33" s="190"/>
      <c r="J33" s="190"/>
      <c r="K33" s="118"/>
      <c r="O33" s="189"/>
      <c r="P33" s="189"/>
    </row>
    <row r="34" spans="2:16" ht="15.5" x14ac:dyDescent="0.3">
      <c r="B34" s="113"/>
      <c r="C34" s="104">
        <f t="shared" si="1"/>
        <v>19</v>
      </c>
      <c r="D34" s="694" t="str">
        <f>_xlfn.XLOOKUP(C34,'Orçamento Sintético'!$B$10:$B$2376,'Orçamento Sintético'!$C$10:$C$2376)</f>
        <v>LIMPEZA</v>
      </c>
      <c r="E34" s="695"/>
      <c r="F34" s="249">
        <f>VLOOKUP(C34,'Orçamento Sintético'!B27:H315,7,0)</f>
        <v>36.869999999999997</v>
      </c>
      <c r="G34" s="105">
        <f t="shared" si="5"/>
        <v>3.4217573466392394E-4</v>
      </c>
      <c r="H34" s="191"/>
      <c r="I34" s="190"/>
      <c r="J34" s="190"/>
      <c r="K34" s="118"/>
      <c r="O34" s="189"/>
      <c r="P34" s="189"/>
    </row>
    <row r="35" spans="2:16" ht="16" thickBot="1" x14ac:dyDescent="0.35">
      <c r="B35" s="113"/>
      <c r="C35" s="250"/>
      <c r="D35" s="251"/>
      <c r="E35" s="251"/>
      <c r="F35" s="252"/>
      <c r="G35" s="253"/>
      <c r="H35" s="119"/>
      <c r="I35" s="120"/>
      <c r="J35" s="120"/>
      <c r="K35" s="121"/>
    </row>
    <row r="36" spans="2:16" x14ac:dyDescent="0.3">
      <c r="B36" s="113"/>
      <c r="C36" s="696" t="s">
        <v>154</v>
      </c>
      <c r="D36" s="697"/>
      <c r="E36" s="698"/>
      <c r="F36" s="107">
        <f>'Orçamento Sintético'!L184</f>
        <v>87989.75</v>
      </c>
      <c r="G36" s="108"/>
      <c r="H36" s="119"/>
      <c r="I36" s="120"/>
      <c r="J36" s="120"/>
      <c r="K36" s="121"/>
    </row>
    <row r="37" spans="2:16" x14ac:dyDescent="0.3">
      <c r="B37" s="113"/>
      <c r="C37" s="687" t="s">
        <v>1221</v>
      </c>
      <c r="D37" s="688"/>
      <c r="E37" s="357">
        <f>K10</f>
        <v>0.22470000000000001</v>
      </c>
      <c r="F37" s="109">
        <f>TRUNC((F38-F36),2)</f>
        <v>19761.900000000001</v>
      </c>
      <c r="G37" s="110"/>
      <c r="H37" s="119"/>
      <c r="I37" s="120"/>
      <c r="J37" s="120"/>
      <c r="K37" s="121"/>
    </row>
    <row r="38" spans="2:16" ht="25" customHeight="1" thickBot="1" x14ac:dyDescent="0.35">
      <c r="B38" s="113"/>
      <c r="C38" s="689" t="s">
        <v>1222</v>
      </c>
      <c r="D38" s="690"/>
      <c r="E38" s="359">
        <f>K10</f>
        <v>0.22470000000000001</v>
      </c>
      <c r="F38" s="111">
        <f>TRUNC(SUM(F16:F34),2)</f>
        <v>107751.65</v>
      </c>
      <c r="G38" s="112">
        <f>SUM(G16:G34)</f>
        <v>0.99999999999999989</v>
      </c>
      <c r="H38" s="119"/>
      <c r="I38" s="120"/>
      <c r="J38" s="120"/>
      <c r="K38" s="121"/>
    </row>
    <row r="39" spans="2:16" ht="14.5" thickBot="1" x14ac:dyDescent="0.35">
      <c r="B39" s="122"/>
      <c r="C39" s="684" t="str">
        <f>[29]!VExtensoFree(F38)</f>
        <v>cento e sete mil, setecentos e cinquenta e um reais e sessenta e cinco centavos</v>
      </c>
      <c r="D39" s="685"/>
      <c r="E39" s="685"/>
      <c r="F39" s="685"/>
      <c r="G39" s="686"/>
      <c r="H39" s="691"/>
      <c r="I39" s="692"/>
      <c r="J39" s="123"/>
      <c r="K39" s="123"/>
    </row>
    <row r="40" spans="2:16" x14ac:dyDescent="0.3">
      <c r="B40" s="122"/>
      <c r="C40" s="122"/>
      <c r="D40" s="122"/>
      <c r="E40" s="122"/>
      <c r="F40" s="122"/>
      <c r="G40" s="122"/>
      <c r="H40" s="122"/>
      <c r="I40" s="122"/>
      <c r="J40" s="122"/>
      <c r="K40" s="122"/>
    </row>
    <row r="41" spans="2:16" x14ac:dyDescent="0.3">
      <c r="B41" s="122"/>
      <c r="C41" s="122"/>
      <c r="D41" s="122"/>
      <c r="E41" s="122"/>
      <c r="F41" s="122"/>
      <c r="G41" s="122"/>
      <c r="H41" s="122"/>
      <c r="I41" s="122"/>
      <c r="J41" s="122"/>
      <c r="K41" s="122"/>
    </row>
    <row r="42" spans="2:16" x14ac:dyDescent="0.3">
      <c r="B42" s="122"/>
      <c r="C42" s="122"/>
      <c r="D42" s="115"/>
      <c r="E42" s="115"/>
      <c r="F42" s="116"/>
      <c r="G42" s="122"/>
      <c r="H42" s="122"/>
      <c r="I42" s="122"/>
      <c r="J42" s="122"/>
      <c r="K42" s="122"/>
    </row>
    <row r="43" spans="2:16" x14ac:dyDescent="0.3">
      <c r="B43" s="122"/>
      <c r="C43" s="122"/>
      <c r="D43" s="122"/>
      <c r="E43" s="122"/>
      <c r="F43" s="122"/>
      <c r="G43" s="122"/>
      <c r="H43" s="122"/>
      <c r="I43" s="122"/>
      <c r="J43" s="122"/>
      <c r="K43" s="122"/>
    </row>
    <row r="44" spans="2:16" x14ac:dyDescent="0.3">
      <c r="B44" s="122"/>
      <c r="C44" s="122"/>
      <c r="D44" s="124" t="s">
        <v>13</v>
      </c>
      <c r="E44" s="124"/>
      <c r="G44" s="122"/>
      <c r="H44" s="122"/>
      <c r="I44" s="122"/>
      <c r="J44" s="122"/>
      <c r="K44" s="122"/>
    </row>
    <row r="45" spans="2:16" x14ac:dyDescent="0.3">
      <c r="B45" s="122"/>
      <c r="C45" s="122"/>
      <c r="D45" s="124" t="s">
        <v>14</v>
      </c>
      <c r="E45" s="124"/>
      <c r="G45" s="122"/>
      <c r="H45" s="122"/>
      <c r="I45" s="122"/>
      <c r="J45" s="122"/>
      <c r="K45" s="122"/>
    </row>
    <row r="46" spans="2:16" x14ac:dyDescent="0.3">
      <c r="B46" s="122"/>
      <c r="C46" s="122"/>
      <c r="D46" s="124" t="s">
        <v>15</v>
      </c>
      <c r="E46" s="124"/>
      <c r="G46" s="122"/>
      <c r="H46" s="122"/>
      <c r="I46" s="122"/>
      <c r="J46" s="122"/>
      <c r="K46" s="122"/>
    </row>
    <row r="47" spans="2:16" x14ac:dyDescent="0.3">
      <c r="F47" s="20"/>
    </row>
  </sheetData>
  <mergeCells count="46">
    <mergeCell ref="D33:E33"/>
    <mergeCell ref="D16:E16"/>
    <mergeCell ref="D29:E29"/>
    <mergeCell ref="D30:E30"/>
    <mergeCell ref="D21:E21"/>
    <mergeCell ref="D22:E22"/>
    <mergeCell ref="D23:E23"/>
    <mergeCell ref="D24:E24"/>
    <mergeCell ref="D25:E25"/>
    <mergeCell ref="C8:I8"/>
    <mergeCell ref="J8:K8"/>
    <mergeCell ref="F10:I10"/>
    <mergeCell ref="B11:I11"/>
    <mergeCell ref="F9:I9"/>
    <mergeCell ref="J11:K11"/>
    <mergeCell ref="C9:E9"/>
    <mergeCell ref="D2:K2"/>
    <mergeCell ref="D3:K3"/>
    <mergeCell ref="D4:K4"/>
    <mergeCell ref="D5:K5"/>
    <mergeCell ref="C7:I7"/>
    <mergeCell ref="J7:K7"/>
    <mergeCell ref="J14:J15"/>
    <mergeCell ref="O15:P15"/>
    <mergeCell ref="C14:C15"/>
    <mergeCell ref="I14:I15"/>
    <mergeCell ref="F14:F15"/>
    <mergeCell ref="G14:G15"/>
    <mergeCell ref="H14:H15"/>
    <mergeCell ref="D14:E15"/>
    <mergeCell ref="C39:G39"/>
    <mergeCell ref="C37:D37"/>
    <mergeCell ref="C38:D38"/>
    <mergeCell ref="H39:I39"/>
    <mergeCell ref="C10:E10"/>
    <mergeCell ref="D17:E17"/>
    <mergeCell ref="D18:E18"/>
    <mergeCell ref="D19:E19"/>
    <mergeCell ref="D20:E20"/>
    <mergeCell ref="D31:E31"/>
    <mergeCell ref="D32:E32"/>
    <mergeCell ref="D34:E34"/>
    <mergeCell ref="C36:E36"/>
    <mergeCell ref="D26:E26"/>
    <mergeCell ref="D27:E27"/>
    <mergeCell ref="D28:E28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190"/>
  <sheetViews>
    <sheetView showGridLines="0" showOutlineSymbols="0" showWhiteSpace="0" view="pageBreakPreview" zoomScale="70" zoomScaleNormal="55" zoomScaleSheetLayoutView="70" workbookViewId="0">
      <selection activeCell="M190" sqref="B2:M190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7" customWidth="1"/>
    <col min="5" max="5" width="12.33203125" style="233" customWidth="1"/>
    <col min="6" max="7" width="17.33203125" style="202" customWidth="1"/>
    <col min="8" max="8" width="19.08203125" style="202" customWidth="1"/>
    <col min="9" max="9" width="10.5" style="202" customWidth="1"/>
    <col min="10" max="11" width="10.58203125" style="7" customWidth="1"/>
    <col min="12" max="12" width="19.83203125" style="7" customWidth="1"/>
    <col min="13" max="13" width="19.1640625" style="203" customWidth="1"/>
    <col min="15" max="15" width="12.83203125" bestFit="1" customWidth="1"/>
  </cols>
  <sheetData>
    <row r="1" spans="2:17" ht="41" customHeight="1" thickBot="1" x14ac:dyDescent="0.35">
      <c r="M1" s="255">
        <f>(M10/1)+1</f>
        <v>1.2246999999999999</v>
      </c>
    </row>
    <row r="2" spans="2:17" ht="20.5" x14ac:dyDescent="0.45">
      <c r="B2" s="8"/>
      <c r="C2" s="13"/>
      <c r="D2" s="478" t="s">
        <v>1</v>
      </c>
      <c r="E2" s="478"/>
      <c r="F2" s="478"/>
      <c r="G2" s="478"/>
      <c r="H2" s="478"/>
      <c r="I2" s="478"/>
      <c r="J2" s="478"/>
      <c r="K2" s="478"/>
      <c r="L2" s="478"/>
      <c r="M2" s="254"/>
    </row>
    <row r="3" spans="2:17" ht="20.5" x14ac:dyDescent="0.45">
      <c r="B3" s="9"/>
      <c r="D3" s="480" t="s">
        <v>155</v>
      </c>
      <c r="E3" s="480"/>
      <c r="F3" s="480"/>
      <c r="G3" s="480"/>
      <c r="H3" s="480"/>
      <c r="I3" s="480"/>
      <c r="J3" s="480"/>
      <c r="K3" s="480"/>
      <c r="L3" s="480"/>
    </row>
    <row r="4" spans="2:17" ht="20.5" x14ac:dyDescent="0.3">
      <c r="B4" s="9"/>
      <c r="D4" s="482" t="s">
        <v>156</v>
      </c>
      <c r="E4" s="482"/>
      <c r="F4" s="482"/>
      <c r="G4" s="482"/>
      <c r="H4" s="482"/>
      <c r="I4" s="482"/>
      <c r="J4" s="482"/>
      <c r="K4" s="482"/>
      <c r="L4" s="482"/>
    </row>
    <row r="5" spans="2:17" ht="20.5" x14ac:dyDescent="0.3">
      <c r="B5" s="9"/>
      <c r="D5" s="482" t="s">
        <v>4</v>
      </c>
      <c r="E5" s="482"/>
      <c r="F5" s="482"/>
      <c r="G5" s="482"/>
      <c r="H5" s="482"/>
      <c r="I5" s="482"/>
      <c r="J5" s="482"/>
      <c r="K5" s="482"/>
      <c r="L5" s="482"/>
    </row>
    <row r="6" spans="2:17" ht="21" thickBot="1" x14ac:dyDescent="0.35">
      <c r="B6" s="10"/>
      <c r="C6" s="15"/>
      <c r="D6" s="2"/>
      <c r="E6" s="210"/>
      <c r="F6" s="204"/>
      <c r="G6" s="204"/>
      <c r="H6" s="204"/>
      <c r="I6" s="204"/>
      <c r="J6" s="2"/>
      <c r="K6" s="2"/>
      <c r="L6" s="69"/>
    </row>
    <row r="7" spans="2:17" ht="18" x14ac:dyDescent="0.3">
      <c r="B7" s="3" t="s">
        <v>261</v>
      </c>
      <c r="C7" s="631" t="s">
        <v>936</v>
      </c>
      <c r="D7" s="631"/>
      <c r="E7" s="631"/>
      <c r="F7" s="631"/>
      <c r="G7" s="631"/>
      <c r="H7" s="631"/>
      <c r="I7" s="631"/>
      <c r="J7" s="631"/>
      <c r="K7" s="730"/>
      <c r="L7" s="731" t="s">
        <v>5</v>
      </c>
      <c r="M7" s="732"/>
      <c r="N7" s="100"/>
    </row>
    <row r="8" spans="2:17" ht="21.5" customHeight="1" thickBot="1" x14ac:dyDescent="0.35">
      <c r="B8" s="4" t="s">
        <v>6</v>
      </c>
      <c r="C8" s="618" t="s">
        <v>935</v>
      </c>
      <c r="D8" s="738"/>
      <c r="E8" s="738"/>
      <c r="F8" s="738"/>
      <c r="G8" s="738"/>
      <c r="H8" s="738"/>
      <c r="I8" s="738"/>
      <c r="J8" s="738"/>
      <c r="K8" s="608"/>
      <c r="L8" s="736">
        <v>44967</v>
      </c>
      <c r="M8" s="737"/>
      <c r="N8" s="99"/>
      <c r="O8" s="99"/>
    </row>
    <row r="9" spans="2:17" ht="18.5" customHeight="1" x14ac:dyDescent="0.3">
      <c r="B9" s="4" t="s">
        <v>256</v>
      </c>
      <c r="C9" s="183" t="s">
        <v>937</v>
      </c>
      <c r="D9" s="408"/>
      <c r="E9" s="725" t="s">
        <v>938</v>
      </c>
      <c r="F9" s="726"/>
      <c r="G9" s="726"/>
      <c r="H9" s="726"/>
      <c r="I9" s="726"/>
      <c r="J9" s="726"/>
      <c r="K9" s="727"/>
      <c r="L9" s="435" t="s">
        <v>1188</v>
      </c>
      <c r="M9" s="348">
        <v>0.87370000000000003</v>
      </c>
      <c r="N9" s="99"/>
      <c r="O9" s="99"/>
    </row>
    <row r="10" spans="2:17" ht="21.5" customHeight="1" thickBot="1" x14ac:dyDescent="0.35">
      <c r="B10" s="5" t="s">
        <v>474</v>
      </c>
      <c r="C10" s="622">
        <f>H184</f>
        <v>107751.65</v>
      </c>
      <c r="D10" s="623"/>
      <c r="E10" s="624" t="s">
        <v>1220</v>
      </c>
      <c r="F10" s="625"/>
      <c r="G10" s="625"/>
      <c r="H10" s="625"/>
      <c r="I10" s="625"/>
      <c r="J10" s="625"/>
      <c r="K10" s="658"/>
      <c r="L10" s="436" t="s">
        <v>1189</v>
      </c>
      <c r="M10" s="347">
        <f>BDI!B30</f>
        <v>0.22470000000000001</v>
      </c>
      <c r="N10" s="99"/>
      <c r="O10" s="99"/>
    </row>
    <row r="11" spans="2:17" ht="35.5" thickBot="1" x14ac:dyDescent="0.35">
      <c r="B11" s="626" t="s">
        <v>9</v>
      </c>
      <c r="C11" s="627"/>
      <c r="D11" s="627"/>
      <c r="E11" s="627"/>
      <c r="F11" s="627"/>
      <c r="G11" s="627"/>
      <c r="H11" s="627"/>
      <c r="I11" s="627"/>
      <c r="J11" s="627"/>
      <c r="K11" s="739"/>
      <c r="L11" s="600" t="s">
        <v>1190</v>
      </c>
      <c r="M11" s="601"/>
      <c r="O11" s="99"/>
    </row>
    <row r="12" spans="2:17" x14ac:dyDescent="0.3">
      <c r="B12" s="8"/>
      <c r="C12" s="13"/>
      <c r="D12" s="248"/>
      <c r="E12" s="246"/>
      <c r="F12" s="247"/>
      <c r="G12" s="247"/>
      <c r="H12" s="247"/>
      <c r="I12" s="247"/>
      <c r="J12" s="248"/>
      <c r="K12" s="248"/>
      <c r="L12" s="248"/>
      <c r="M12" s="211"/>
      <c r="O12" s="99"/>
    </row>
    <row r="13" spans="2:17" ht="14.5" thickBot="1" x14ac:dyDescent="0.35">
      <c r="B13" s="9"/>
      <c r="E13" s="278"/>
      <c r="F13" s="277"/>
      <c r="G13" s="277"/>
      <c r="H13" s="277"/>
      <c r="I13" s="277"/>
      <c r="M13" s="211"/>
      <c r="N13" s="99"/>
      <c r="O13" s="99"/>
    </row>
    <row r="14" spans="2:17" ht="15.5" customHeight="1" x14ac:dyDescent="0.3">
      <c r="B14" s="746" t="s">
        <v>88</v>
      </c>
      <c r="C14" s="734" t="s">
        <v>12</v>
      </c>
      <c r="D14" s="616" t="s">
        <v>10</v>
      </c>
      <c r="E14" s="748" t="s">
        <v>11</v>
      </c>
      <c r="F14" s="750" t="s">
        <v>157</v>
      </c>
      <c r="G14" s="750" t="s">
        <v>1187</v>
      </c>
      <c r="H14" s="750" t="s">
        <v>1192</v>
      </c>
      <c r="I14" s="728" t="s">
        <v>178</v>
      </c>
      <c r="J14" s="728" t="s">
        <v>16</v>
      </c>
      <c r="K14" s="752" t="s">
        <v>179</v>
      </c>
      <c r="L14" s="754" t="s">
        <v>1191</v>
      </c>
      <c r="N14" s="99"/>
      <c r="O14" s="99"/>
    </row>
    <row r="15" spans="2:17" ht="23.5" customHeight="1" thickBot="1" x14ac:dyDescent="0.35">
      <c r="B15" s="747"/>
      <c r="C15" s="735"/>
      <c r="D15" s="733"/>
      <c r="E15" s="749"/>
      <c r="F15" s="751"/>
      <c r="G15" s="751"/>
      <c r="H15" s="751"/>
      <c r="I15" s="729"/>
      <c r="J15" s="729"/>
      <c r="K15" s="753"/>
      <c r="L15" s="755"/>
      <c r="N15" s="99"/>
      <c r="O15" s="356"/>
      <c r="P15" s="700"/>
      <c r="Q15" s="700"/>
    </row>
    <row r="16" spans="2:17" ht="18" customHeight="1" x14ac:dyDescent="0.3">
      <c r="B16" s="279"/>
      <c r="C16" s="280"/>
      <c r="D16" s="281"/>
      <c r="E16" s="282"/>
      <c r="F16" s="283"/>
      <c r="G16" s="283"/>
      <c r="H16" s="283"/>
      <c r="I16" s="276"/>
      <c r="J16" s="276"/>
      <c r="K16" s="352"/>
      <c r="L16" s="354"/>
    </row>
    <row r="17" spans="2:13" ht="15.5" x14ac:dyDescent="0.3">
      <c r="B17" s="224">
        <v>1</v>
      </c>
      <c r="C17" s="224" t="s">
        <v>0</v>
      </c>
      <c r="D17" s="441"/>
      <c r="E17" s="442"/>
      <c r="F17" s="443"/>
      <c r="G17" s="443"/>
      <c r="H17" s="443">
        <f>TRUNC(SUM(H18),2)</f>
        <v>7214.75</v>
      </c>
      <c r="I17" s="441"/>
      <c r="J17" s="441"/>
      <c r="K17" s="440">
        <f>H17/$H$184</f>
        <v>6.6957211328086394E-2</v>
      </c>
      <c r="L17" s="434">
        <f>TRUNC(SUM(L18),2)</f>
        <v>5891.04</v>
      </c>
      <c r="M17" s="244"/>
    </row>
    <row r="18" spans="2:13" x14ac:dyDescent="0.3">
      <c r="B18" s="156" t="s">
        <v>475</v>
      </c>
      <c r="C18" s="156" t="s">
        <v>1174</v>
      </c>
      <c r="D18" s="182" t="s">
        <v>175</v>
      </c>
      <c r="E18" s="344">
        <f>'Memorial de Cálculo de Quantita'!D18</f>
        <v>1</v>
      </c>
      <c r="F18" s="345">
        <f>VLOOKUP(J18,'Composição de Custos Unitários'!D14:L1721,9,0)</f>
        <v>5891.04</v>
      </c>
      <c r="G18" s="345">
        <f>TRUNC((F18 *$M$1), 2)</f>
        <v>7214.75</v>
      </c>
      <c r="H18" s="345">
        <f>TRUNC(E18 * G18, 2)</f>
        <v>7214.75</v>
      </c>
      <c r="I18" s="182" t="s">
        <v>168</v>
      </c>
      <c r="J18" s="182" t="s">
        <v>1226</v>
      </c>
      <c r="K18" s="355">
        <f>H18/$H$184</f>
        <v>6.6957211328086394E-2</v>
      </c>
      <c r="L18" s="437">
        <f>TRUNC((F18*E18),2)</f>
        <v>5891.04</v>
      </c>
      <c r="M18" s="245"/>
    </row>
    <row r="19" spans="2:13" x14ac:dyDescent="0.3">
      <c r="B19" s="156"/>
      <c r="C19" s="156"/>
      <c r="D19" s="182"/>
      <c r="E19" s="343"/>
      <c r="F19" s="345"/>
      <c r="G19" s="345"/>
      <c r="H19" s="345"/>
      <c r="I19" s="182"/>
      <c r="J19" s="182"/>
      <c r="K19" s="353"/>
      <c r="L19" s="437"/>
      <c r="M19" s="245"/>
    </row>
    <row r="20" spans="2:13" x14ac:dyDescent="0.3">
      <c r="B20" s="224">
        <v>2</v>
      </c>
      <c r="C20" s="224" t="s">
        <v>186</v>
      </c>
      <c r="D20" s="441"/>
      <c r="E20" s="442"/>
      <c r="F20" s="443"/>
      <c r="G20" s="443"/>
      <c r="H20" s="443">
        <f>TRUNC(SUM(H21:H22),2)</f>
        <v>3380.74</v>
      </c>
      <c r="I20" s="441"/>
      <c r="J20" s="441"/>
      <c r="K20" s="440">
        <f>H20/$H$184</f>
        <v>3.1375296805199737E-2</v>
      </c>
      <c r="L20" s="434">
        <f>TRUNC(SUM(L21:L22),2)</f>
        <v>2760.6</v>
      </c>
      <c r="M20" s="245"/>
    </row>
    <row r="21" spans="2:13" x14ac:dyDescent="0.3">
      <c r="B21" s="156" t="s">
        <v>476</v>
      </c>
      <c r="C21" s="156" t="s">
        <v>187</v>
      </c>
      <c r="D21" s="182" t="s">
        <v>180</v>
      </c>
      <c r="E21" s="341">
        <f>VLOOKUP(B21,'Memorial de Cálculo de Quantita'!B18:E777,4,0)</f>
        <v>3.75</v>
      </c>
      <c r="F21" s="345">
        <f>VLOOKUP(J21,'Composição de Custos Unitários'!D17:L1724,9,0)</f>
        <v>517.91999999999996</v>
      </c>
      <c r="G21" s="345">
        <f>TRUNC((F21 *$M$1), 2)</f>
        <v>634.29</v>
      </c>
      <c r="H21" s="345">
        <f>TRUNC(E21 * G21, 2)</f>
        <v>2378.58</v>
      </c>
      <c r="I21" s="182" t="s">
        <v>181</v>
      </c>
      <c r="J21" s="182" t="s">
        <v>592</v>
      </c>
      <c r="K21" s="355">
        <f>H21/$H$184</f>
        <v>2.2074650364982809E-2</v>
      </c>
      <c r="L21" s="437">
        <f>TRUNC((F21*E21),2)</f>
        <v>1942.2</v>
      </c>
      <c r="M21" s="245"/>
    </row>
    <row r="22" spans="2:13" ht="25" x14ac:dyDescent="0.3">
      <c r="B22" s="156" t="s">
        <v>923</v>
      </c>
      <c r="C22" s="156" t="s">
        <v>1175</v>
      </c>
      <c r="D22" s="182" t="s">
        <v>188</v>
      </c>
      <c r="E22" s="341">
        <f>VLOOKUP(B22,'Memorial de Cálculo de Quantita'!B19:E778,4,0)</f>
        <v>24.799999999999997</v>
      </c>
      <c r="F22" s="345">
        <f>VLOOKUP(J22,'Composição de Custos Unitários'!D18:L1725,9,0)</f>
        <v>33</v>
      </c>
      <c r="G22" s="345">
        <f>TRUNC((F22 *$M$1), 2)</f>
        <v>40.409999999999997</v>
      </c>
      <c r="H22" s="345">
        <f>TRUNC(E22 * G22, 2)</f>
        <v>1002.16</v>
      </c>
      <c r="I22" s="182" t="s">
        <v>168</v>
      </c>
      <c r="J22" s="182" t="s">
        <v>1176</v>
      </c>
      <c r="K22" s="355">
        <f>H22/$H$184</f>
        <v>9.3006464402169246E-3</v>
      </c>
      <c r="L22" s="437">
        <f>TRUNC((F22*E22),2)</f>
        <v>818.4</v>
      </c>
      <c r="M22" s="245"/>
    </row>
    <row r="23" spans="2:13" x14ac:dyDescent="0.3">
      <c r="B23" s="156"/>
      <c r="C23" s="156"/>
      <c r="D23" s="182"/>
      <c r="E23" s="341"/>
      <c r="F23" s="345"/>
      <c r="G23" s="345"/>
      <c r="H23" s="345"/>
      <c r="I23" s="182"/>
      <c r="J23" s="182"/>
      <c r="K23" s="353"/>
      <c r="L23" s="437"/>
      <c r="M23" s="245"/>
    </row>
    <row r="24" spans="2:13" x14ac:dyDescent="0.3">
      <c r="B24" s="224">
        <v>3</v>
      </c>
      <c r="C24" s="224" t="s">
        <v>940</v>
      </c>
      <c r="D24" s="441"/>
      <c r="E24" s="442"/>
      <c r="F24" s="443"/>
      <c r="G24" s="443"/>
      <c r="H24" s="443">
        <f>TRUNC(SUM(H25:H27),2)</f>
        <v>972</v>
      </c>
      <c r="I24" s="441"/>
      <c r="J24" s="441"/>
      <c r="K24" s="440">
        <f>H24/$H$184</f>
        <v>9.0207435338577179E-3</v>
      </c>
      <c r="L24" s="434">
        <f>TRUNC(SUM(L25:L27),2)</f>
        <v>793.74</v>
      </c>
      <c r="M24" s="245"/>
    </row>
    <row r="25" spans="2:13" ht="25" x14ac:dyDescent="0.3">
      <c r="B25" s="156" t="s">
        <v>477</v>
      </c>
      <c r="C25" s="156" t="s">
        <v>941</v>
      </c>
      <c r="D25" s="182" t="s">
        <v>189</v>
      </c>
      <c r="E25" s="341">
        <f>VLOOKUP(B25,'Memorial de Cálculo de Quantita'!B21:E780,4,0)</f>
        <v>4.8499999999999996</v>
      </c>
      <c r="F25" s="345">
        <f>VLOOKUP(J25,'Composição de Custos Unitários'!D21:L1728,9,0)</f>
        <v>125.62</v>
      </c>
      <c r="G25" s="345">
        <f>TRUNC((F25 *$M$1), 2)</f>
        <v>153.84</v>
      </c>
      <c r="H25" s="345">
        <f>TRUNC(E25 * G25, 2)</f>
        <v>746.12</v>
      </c>
      <c r="I25" s="182" t="s">
        <v>181</v>
      </c>
      <c r="J25" s="182">
        <v>96522</v>
      </c>
      <c r="K25" s="355">
        <f>H25/$H$184</f>
        <v>6.9244415282735811E-3</v>
      </c>
      <c r="L25" s="437">
        <f>TRUNC((F25*E25),2)</f>
        <v>609.25</v>
      </c>
      <c r="M25" s="245"/>
    </row>
    <row r="26" spans="2:13" x14ac:dyDescent="0.3">
      <c r="B26" s="156" t="s">
        <v>478</v>
      </c>
      <c r="C26" s="156" t="s">
        <v>190</v>
      </c>
      <c r="D26" s="182" t="s">
        <v>180</v>
      </c>
      <c r="E26" s="341">
        <f>VLOOKUP(B26,'Memorial de Cálculo de Quantita'!B22:E781,4,0)</f>
        <v>4.62</v>
      </c>
      <c r="F26" s="345">
        <f>VLOOKUP(J26,'Composição de Custos Unitários'!D22:L1729,9,0)</f>
        <v>5.0999999999999996</v>
      </c>
      <c r="G26" s="345">
        <f t="shared" ref="G26" si="0">TRUNC((F26 *$M$1), 2)</f>
        <v>6.24</v>
      </c>
      <c r="H26" s="345">
        <f>TRUNC(E26 * G26, 2)</f>
        <v>28.82</v>
      </c>
      <c r="I26" s="182" t="s">
        <v>181</v>
      </c>
      <c r="J26" s="182">
        <v>101616</v>
      </c>
      <c r="K26" s="355">
        <f>H26/$H$184</f>
        <v>2.6746690189895006E-4</v>
      </c>
      <c r="L26" s="437">
        <f t="shared" ref="L26:L27" si="1">TRUNC((F26*E26),2)</f>
        <v>23.56</v>
      </c>
      <c r="M26" s="245"/>
    </row>
    <row r="27" spans="2:13" x14ac:dyDescent="0.3">
      <c r="B27" s="156" t="s">
        <v>479</v>
      </c>
      <c r="C27" s="156" t="s">
        <v>191</v>
      </c>
      <c r="D27" s="182" t="s">
        <v>189</v>
      </c>
      <c r="E27" s="341">
        <f>VLOOKUP(B27,'Memorial de Cálculo de Quantita'!B23:E782,4,0)</f>
        <v>3.8</v>
      </c>
      <c r="F27" s="345">
        <f>VLOOKUP(J27,'Composição de Custos Unitários'!D23:L1730,9,0)</f>
        <v>42.35</v>
      </c>
      <c r="G27" s="345">
        <f>TRUNC((F27 *$M$1), 2)</f>
        <v>51.86</v>
      </c>
      <c r="H27" s="345">
        <f>TRUNC(E27 * G27, 2)</f>
        <v>197.06</v>
      </c>
      <c r="I27" s="182" t="s">
        <v>181</v>
      </c>
      <c r="J27" s="182">
        <v>96995</v>
      </c>
      <c r="K27" s="355">
        <f>H27/$H$184</f>
        <v>1.8288351036851874E-3</v>
      </c>
      <c r="L27" s="437">
        <f t="shared" si="1"/>
        <v>160.93</v>
      </c>
      <c r="M27" s="245"/>
    </row>
    <row r="28" spans="2:13" x14ac:dyDescent="0.3">
      <c r="B28" s="156"/>
      <c r="C28" s="156"/>
      <c r="D28" s="182"/>
      <c r="E28" s="341"/>
      <c r="F28" s="345"/>
      <c r="G28" s="345"/>
      <c r="H28" s="345"/>
      <c r="I28" s="182"/>
      <c r="J28" s="182"/>
      <c r="K28" s="353"/>
      <c r="L28" s="437"/>
      <c r="M28" s="245"/>
    </row>
    <row r="29" spans="2:13" x14ac:dyDescent="0.3">
      <c r="B29" s="224">
        <v>4</v>
      </c>
      <c r="C29" s="224" t="s">
        <v>942</v>
      </c>
      <c r="D29" s="441"/>
      <c r="E29" s="442"/>
      <c r="F29" s="443"/>
      <c r="G29" s="443"/>
      <c r="H29" s="443">
        <f>TRUNC((H30+H38),2)</f>
        <v>6215.37</v>
      </c>
      <c r="I29" s="441"/>
      <c r="J29" s="441"/>
      <c r="K29" s="440">
        <f t="shared" ref="K29:K42" si="2">H29/$H$184</f>
        <v>5.7682364956824328E-2</v>
      </c>
      <c r="L29" s="434">
        <f>TRUNC((L30+L38),2)</f>
        <v>5075.47</v>
      </c>
      <c r="M29" s="245"/>
    </row>
    <row r="30" spans="2:13" x14ac:dyDescent="0.3">
      <c r="B30" s="224" t="s">
        <v>482</v>
      </c>
      <c r="C30" s="224" t="s">
        <v>943</v>
      </c>
      <c r="D30" s="441"/>
      <c r="E30" s="442"/>
      <c r="F30" s="443"/>
      <c r="G30" s="443"/>
      <c r="H30" s="443">
        <f>TRUNC(SUM(H31:H37),2)</f>
        <v>3334.04</v>
      </c>
      <c r="I30" s="441"/>
      <c r="J30" s="441"/>
      <c r="K30" s="440">
        <f t="shared" si="2"/>
        <v>3.0941892769159453E-2</v>
      </c>
      <c r="L30" s="434">
        <f>TRUNC(SUM(L31:L37),2)</f>
        <v>2722.66</v>
      </c>
      <c r="M30" s="245"/>
    </row>
    <row r="31" spans="2:13" x14ac:dyDescent="0.3">
      <c r="B31" s="156" t="s">
        <v>924</v>
      </c>
      <c r="C31" s="156" t="s">
        <v>944</v>
      </c>
      <c r="D31" s="182" t="s">
        <v>192</v>
      </c>
      <c r="E31" s="341">
        <f>VLOOKUP(B31,'Memorial de Cálculo de Quantita'!B27:E786,4,0)</f>
        <v>19.100000000000001</v>
      </c>
      <c r="F31" s="345">
        <f>VLOOKUP(J31,'Composição de Custos Unitários'!D27:L1734,9,0)</f>
        <v>18.190000000000001</v>
      </c>
      <c r="G31" s="345">
        <f>TRUNC((F31 *$M$1), 2)</f>
        <v>22.27</v>
      </c>
      <c r="H31" s="345">
        <f t="shared" ref="H31:H37" si="3">TRUNC(E31 * G31, 2)</f>
        <v>425.35</v>
      </c>
      <c r="I31" s="182" t="s">
        <v>181</v>
      </c>
      <c r="J31" s="182">
        <v>96544</v>
      </c>
      <c r="K31" s="355">
        <f t="shared" si="2"/>
        <v>3.9475033560970995E-3</v>
      </c>
      <c r="L31" s="437">
        <f t="shared" ref="L31:L42" si="4">TRUNC((F31*E31),2)</f>
        <v>347.42</v>
      </c>
      <c r="M31" s="245"/>
    </row>
    <row r="32" spans="2:13" ht="25" x14ac:dyDescent="0.3">
      <c r="B32" s="156" t="s">
        <v>925</v>
      </c>
      <c r="C32" s="156" t="s">
        <v>945</v>
      </c>
      <c r="D32" s="182" t="s">
        <v>192</v>
      </c>
      <c r="E32" s="341">
        <f>VLOOKUP(B32,'Memorial de Cálculo de Quantita'!B28:E787,4,0)</f>
        <v>13.2</v>
      </c>
      <c r="F32" s="345">
        <f>VLOOKUP(J32,'Composição de Custos Unitários'!D28:L1735,9,0)</f>
        <v>16.059999999999999</v>
      </c>
      <c r="G32" s="345">
        <f t="shared" ref="G32:G42" si="5">TRUNC((F32 *$M$1), 2)</f>
        <v>19.66</v>
      </c>
      <c r="H32" s="345">
        <f t="shared" si="3"/>
        <v>259.51</v>
      </c>
      <c r="I32" s="182" t="s">
        <v>181</v>
      </c>
      <c r="J32" s="182">
        <v>92759</v>
      </c>
      <c r="K32" s="355">
        <f t="shared" si="2"/>
        <v>2.4084085951352023E-3</v>
      </c>
      <c r="L32" s="437">
        <f t="shared" si="4"/>
        <v>211.99</v>
      </c>
      <c r="M32" s="245"/>
    </row>
    <row r="33" spans="2:13" ht="25" x14ac:dyDescent="0.3">
      <c r="B33" s="156" t="s">
        <v>926</v>
      </c>
      <c r="C33" s="156" t="s">
        <v>955</v>
      </c>
      <c r="D33" s="182" t="s">
        <v>192</v>
      </c>
      <c r="E33" s="341">
        <f>VLOOKUP(B33,'Memorial de Cálculo de Quantita'!B29:E788,4,0)</f>
        <v>25</v>
      </c>
      <c r="F33" s="345">
        <f>VLOOKUP(J33,'Composição de Custos Unitários'!D29:L1736,9,0)</f>
        <v>15.46</v>
      </c>
      <c r="G33" s="345">
        <f t="shared" si="5"/>
        <v>18.93</v>
      </c>
      <c r="H33" s="345">
        <f t="shared" si="3"/>
        <v>473.25</v>
      </c>
      <c r="I33" s="182" t="s">
        <v>181</v>
      </c>
      <c r="J33" s="182">
        <v>92761</v>
      </c>
      <c r="K33" s="355">
        <f t="shared" si="2"/>
        <v>4.3920441125495525E-3</v>
      </c>
      <c r="L33" s="437">
        <f t="shared" si="4"/>
        <v>386.5</v>
      </c>
      <c r="M33" s="245"/>
    </row>
    <row r="34" spans="2:13" ht="25" x14ac:dyDescent="0.3">
      <c r="B34" s="156" t="s">
        <v>927</v>
      </c>
      <c r="C34" s="156" t="s">
        <v>946</v>
      </c>
      <c r="D34" s="182" t="s">
        <v>180</v>
      </c>
      <c r="E34" s="341">
        <f>VLOOKUP(B34,'Memorial de Cálculo de Quantita'!B30:E789,4,0)</f>
        <v>4.62</v>
      </c>
      <c r="F34" s="345">
        <f>VLOOKUP(J34,'Composição de Custos Unitários'!D30:L1737,9,0)</f>
        <v>33.07</v>
      </c>
      <c r="G34" s="345">
        <f t="shared" si="5"/>
        <v>40.5</v>
      </c>
      <c r="H34" s="345">
        <f t="shared" si="3"/>
        <v>187.11</v>
      </c>
      <c r="I34" s="182" t="s">
        <v>181</v>
      </c>
      <c r="J34" s="182">
        <v>96619</v>
      </c>
      <c r="K34" s="355">
        <f t="shared" si="2"/>
        <v>1.7364931302676109E-3</v>
      </c>
      <c r="L34" s="437">
        <f t="shared" si="4"/>
        <v>152.78</v>
      </c>
      <c r="M34" s="245"/>
    </row>
    <row r="35" spans="2:13" ht="25" x14ac:dyDescent="0.3">
      <c r="B35" s="156" t="s">
        <v>928</v>
      </c>
      <c r="C35" s="156" t="s">
        <v>947</v>
      </c>
      <c r="D35" s="182" t="s">
        <v>189</v>
      </c>
      <c r="E35" s="341">
        <f>VLOOKUP(B35,'Memorial de Cálculo de Quantita'!B31:E790,4,0)</f>
        <v>0.97</v>
      </c>
      <c r="F35" s="345">
        <f>VLOOKUP(J35,'Composição de Custos Unitários'!D31:L1738,9,0)</f>
        <v>566.88</v>
      </c>
      <c r="G35" s="345">
        <f t="shared" si="5"/>
        <v>694.25</v>
      </c>
      <c r="H35" s="345">
        <f t="shared" si="3"/>
        <v>673.42</v>
      </c>
      <c r="I35" s="182" t="s">
        <v>181</v>
      </c>
      <c r="J35" s="182">
        <v>94965</v>
      </c>
      <c r="K35" s="355">
        <f t="shared" si="2"/>
        <v>6.2497418833029469E-3</v>
      </c>
      <c r="L35" s="437">
        <f t="shared" si="4"/>
        <v>549.87</v>
      </c>
      <c r="M35" s="245"/>
    </row>
    <row r="36" spans="2:13" ht="25" x14ac:dyDescent="0.3">
      <c r="B36" s="156" t="s">
        <v>929</v>
      </c>
      <c r="C36" s="156" t="s">
        <v>948</v>
      </c>
      <c r="D36" s="182" t="s">
        <v>189</v>
      </c>
      <c r="E36" s="341">
        <f>VLOOKUP(B36,'Memorial de Cálculo de Quantita'!B32:E791,4,0)</f>
        <v>0.97</v>
      </c>
      <c r="F36" s="345">
        <f>VLOOKUP(J36,'Composição de Custos Unitários'!D32:L1739,9,0)</f>
        <v>240.69</v>
      </c>
      <c r="G36" s="345">
        <f t="shared" si="5"/>
        <v>294.77</v>
      </c>
      <c r="H36" s="345">
        <f t="shared" si="3"/>
        <v>285.92</v>
      </c>
      <c r="I36" s="182" t="s">
        <v>181</v>
      </c>
      <c r="J36" s="182">
        <v>103670</v>
      </c>
      <c r="K36" s="355">
        <f t="shared" si="2"/>
        <v>2.6535092502063778E-3</v>
      </c>
      <c r="L36" s="437">
        <f t="shared" si="4"/>
        <v>233.46</v>
      </c>
      <c r="M36" s="245"/>
    </row>
    <row r="37" spans="2:13" ht="25" x14ac:dyDescent="0.3">
      <c r="B37" s="156" t="s">
        <v>930</v>
      </c>
      <c r="C37" s="156" t="s">
        <v>1127</v>
      </c>
      <c r="D37" s="182" t="s">
        <v>180</v>
      </c>
      <c r="E37" s="341">
        <f>VLOOKUP(B37,'Memorial de Cálculo de Quantita'!B33:E792,4,0)</f>
        <v>11.7</v>
      </c>
      <c r="F37" s="345">
        <f>VLOOKUP(J37,'Composição de Custos Unitários'!D33:L1740,9,0)</f>
        <v>71.849999999999994</v>
      </c>
      <c r="G37" s="345">
        <f t="shared" si="5"/>
        <v>87.99</v>
      </c>
      <c r="H37" s="345">
        <f t="shared" si="3"/>
        <v>1029.48</v>
      </c>
      <c r="I37" s="182" t="s">
        <v>168</v>
      </c>
      <c r="J37" s="182" t="s">
        <v>1177</v>
      </c>
      <c r="K37" s="355">
        <f t="shared" si="2"/>
        <v>9.5541924416006636E-3</v>
      </c>
      <c r="L37" s="437">
        <f t="shared" si="4"/>
        <v>840.64</v>
      </c>
      <c r="M37" s="245"/>
    </row>
    <row r="38" spans="2:13" x14ac:dyDescent="0.3">
      <c r="B38" s="224" t="s">
        <v>931</v>
      </c>
      <c r="C38" s="224" t="s">
        <v>949</v>
      </c>
      <c r="D38" s="441"/>
      <c r="E38" s="442"/>
      <c r="F38" s="443"/>
      <c r="G38" s="443"/>
      <c r="H38" s="443">
        <f>TRUNC(SUM(H39:H42),2)</f>
        <v>2881.33</v>
      </c>
      <c r="I38" s="441"/>
      <c r="J38" s="441"/>
      <c r="K38" s="440">
        <f t="shared" si="2"/>
        <v>2.6740472187664878E-2</v>
      </c>
      <c r="L38" s="434">
        <f>TRUNC(SUM(L39:L42),2)</f>
        <v>2352.81</v>
      </c>
      <c r="M38" s="245"/>
    </row>
    <row r="39" spans="2:13" ht="25" x14ac:dyDescent="0.3">
      <c r="B39" s="156" t="s">
        <v>932</v>
      </c>
      <c r="C39" s="156" t="s">
        <v>950</v>
      </c>
      <c r="D39" s="182" t="s">
        <v>180</v>
      </c>
      <c r="E39" s="341">
        <f>VLOOKUP(B39,'Memorial de Cálculo de Quantita'!B35:E794,4,0)</f>
        <v>14.01</v>
      </c>
      <c r="F39" s="345">
        <f>VLOOKUP(J39,'Composição de Custos Unitários'!D35:L1742,9,0)</f>
        <v>71.849999999999994</v>
      </c>
      <c r="G39" s="345">
        <f t="shared" si="5"/>
        <v>87.99</v>
      </c>
      <c r="H39" s="345">
        <f>TRUNC(E39 * G39, 2)</f>
        <v>1232.73</v>
      </c>
      <c r="I39" s="182" t="s">
        <v>181</v>
      </c>
      <c r="J39" s="182">
        <v>96536</v>
      </c>
      <c r="K39" s="355">
        <f t="shared" si="2"/>
        <v>1.144047446141196E-2</v>
      </c>
      <c r="L39" s="437">
        <f t="shared" si="4"/>
        <v>1006.61</v>
      </c>
      <c r="M39" s="245"/>
    </row>
    <row r="40" spans="2:13" ht="25" x14ac:dyDescent="0.3">
      <c r="B40" s="156" t="s">
        <v>933</v>
      </c>
      <c r="C40" s="156" t="s">
        <v>947</v>
      </c>
      <c r="D40" s="182" t="s">
        <v>189</v>
      </c>
      <c r="E40" s="341">
        <f>VLOOKUP(B40,'Memorial de Cálculo de Quantita'!B36:E795,4,0)</f>
        <v>0.84</v>
      </c>
      <c r="F40" s="345">
        <f>VLOOKUP(J40,'Composição de Custos Unitários'!D36:L1743,9,0)</f>
        <v>566.88</v>
      </c>
      <c r="G40" s="345">
        <f t="shared" si="5"/>
        <v>694.25</v>
      </c>
      <c r="H40" s="345">
        <f>TRUNC(E40 * G40, 2)</f>
        <v>583.16999999999996</v>
      </c>
      <c r="I40" s="182" t="s">
        <v>181</v>
      </c>
      <c r="J40" s="182">
        <v>94965</v>
      </c>
      <c r="K40" s="355">
        <f t="shared" si="2"/>
        <v>5.4121677023043265E-3</v>
      </c>
      <c r="L40" s="437">
        <f t="shared" si="4"/>
        <v>476.17</v>
      </c>
      <c r="M40" s="245"/>
    </row>
    <row r="41" spans="2:13" ht="25" x14ac:dyDescent="0.3">
      <c r="B41" s="156" t="s">
        <v>987</v>
      </c>
      <c r="C41" s="156" t="s">
        <v>948</v>
      </c>
      <c r="D41" s="182" t="s">
        <v>189</v>
      </c>
      <c r="E41" s="341">
        <f>VLOOKUP(B41,'Memorial de Cálculo de Quantita'!B37:E796,4,0)</f>
        <v>0.84</v>
      </c>
      <c r="F41" s="345">
        <f>VLOOKUP(J41,'Composição de Custos Unitários'!D37:L1744,9,0)</f>
        <v>240.69</v>
      </c>
      <c r="G41" s="345">
        <f t="shared" si="5"/>
        <v>294.77</v>
      </c>
      <c r="H41" s="345">
        <f>TRUNC(E41 * G41, 2)</f>
        <v>247.6</v>
      </c>
      <c r="I41" s="182" t="s">
        <v>181</v>
      </c>
      <c r="J41" s="182">
        <v>103670</v>
      </c>
      <c r="K41" s="355">
        <f t="shared" si="2"/>
        <v>2.2978766450444145E-3</v>
      </c>
      <c r="L41" s="437">
        <f t="shared" si="4"/>
        <v>202.17</v>
      </c>
      <c r="M41" s="245"/>
    </row>
    <row r="42" spans="2:13" x14ac:dyDescent="0.3">
      <c r="B42" s="156" t="s">
        <v>988</v>
      </c>
      <c r="C42" s="156" t="s">
        <v>1138</v>
      </c>
      <c r="D42" s="182" t="s">
        <v>188</v>
      </c>
      <c r="E42" s="341">
        <f>VLOOKUP(B42,'Memorial de Cálculo de Quantita'!B38:E797,4,0)</f>
        <v>35.04</v>
      </c>
      <c r="F42" s="345">
        <f>VLOOKUP(J42,'Composição de Custos Unitários'!D38:L1745,9,0)</f>
        <v>19.059999999999999</v>
      </c>
      <c r="G42" s="345">
        <f t="shared" si="5"/>
        <v>23.34</v>
      </c>
      <c r="H42" s="345">
        <f>TRUNC(E42 * G42, 2)</f>
        <v>817.83</v>
      </c>
      <c r="I42" s="182" t="s">
        <v>168</v>
      </c>
      <c r="J42" s="182" t="s">
        <v>1462</v>
      </c>
      <c r="K42" s="355">
        <f t="shared" si="2"/>
        <v>7.5899533789041754E-3</v>
      </c>
      <c r="L42" s="437">
        <f t="shared" si="4"/>
        <v>667.86</v>
      </c>
      <c r="M42" s="245"/>
    </row>
    <row r="43" spans="2:13" x14ac:dyDescent="0.3">
      <c r="B43" s="156"/>
      <c r="C43" s="156"/>
      <c r="D43" s="182"/>
      <c r="E43" s="341"/>
      <c r="F43" s="345"/>
      <c r="G43" s="345"/>
      <c r="H43" s="345"/>
      <c r="I43" s="182"/>
      <c r="J43" s="182"/>
      <c r="K43" s="353"/>
      <c r="L43" s="437"/>
      <c r="M43" s="245"/>
    </row>
    <row r="44" spans="2:13" x14ac:dyDescent="0.3">
      <c r="B44" s="224">
        <v>5</v>
      </c>
      <c r="C44" s="224" t="s">
        <v>951</v>
      </c>
      <c r="D44" s="441"/>
      <c r="E44" s="442"/>
      <c r="F44" s="443"/>
      <c r="G44" s="443"/>
      <c r="H44" s="443">
        <f>TRUNC((H45+H50),2)</f>
        <v>8364.18</v>
      </c>
      <c r="I44" s="441"/>
      <c r="J44" s="441"/>
      <c r="K44" s="440">
        <f t="shared" ref="K44:K54" si="6">H44/$H$184</f>
        <v>7.7624611780886893E-2</v>
      </c>
      <c r="L44" s="434">
        <f>TRUNC((L45+L50),2)</f>
        <v>6829.9</v>
      </c>
      <c r="M44" s="245"/>
    </row>
    <row r="45" spans="2:13" x14ac:dyDescent="0.3">
      <c r="B45" s="224" t="s">
        <v>483</v>
      </c>
      <c r="C45" s="224" t="s">
        <v>952</v>
      </c>
      <c r="D45" s="441"/>
      <c r="E45" s="442"/>
      <c r="F45" s="443"/>
      <c r="G45" s="443"/>
      <c r="H45" s="443">
        <f>TRUNC(SUM(H46:H49),2)</f>
        <v>3169.2</v>
      </c>
      <c r="I45" s="441"/>
      <c r="J45" s="441"/>
      <c r="K45" s="440">
        <f t="shared" si="6"/>
        <v>2.9412078608541028E-2</v>
      </c>
      <c r="L45" s="434">
        <f>TRUNC(SUM(L46:L49),2)</f>
        <v>2587.87</v>
      </c>
      <c r="M45" s="245"/>
    </row>
    <row r="46" spans="2:13" ht="25" x14ac:dyDescent="0.3">
      <c r="B46" s="156" t="s">
        <v>989</v>
      </c>
      <c r="C46" s="156" t="s">
        <v>1127</v>
      </c>
      <c r="D46" s="182" t="s">
        <v>180</v>
      </c>
      <c r="E46" s="341">
        <f>VLOOKUP(B46,'Memorial de Cálculo de Quantita'!B42:E801,4,0)</f>
        <v>15.71</v>
      </c>
      <c r="F46" s="345">
        <f>VLOOKUP(J46,'Composição de Custos Unitários'!D42:L1749,9,0)</f>
        <v>71.849999999999994</v>
      </c>
      <c r="G46" s="345">
        <f t="shared" ref="G46:G54" si="7">TRUNC((F46 *$M$1), 2)</f>
        <v>87.99</v>
      </c>
      <c r="H46" s="345">
        <f>TRUNC(E46 * G46, 2)</f>
        <v>1382.32</v>
      </c>
      <c r="I46" s="182" t="s">
        <v>168</v>
      </c>
      <c r="J46" s="182" t="s">
        <v>1177</v>
      </c>
      <c r="K46" s="355">
        <f t="shared" si="6"/>
        <v>1.2828759466792388E-2</v>
      </c>
      <c r="L46" s="437">
        <f t="shared" ref="L46:L54" si="8">TRUNC((F46*E46),2)</f>
        <v>1128.76</v>
      </c>
      <c r="M46" s="245"/>
    </row>
    <row r="47" spans="2:13" x14ac:dyDescent="0.3">
      <c r="B47" s="156" t="s">
        <v>990</v>
      </c>
      <c r="C47" s="156" t="s">
        <v>1138</v>
      </c>
      <c r="D47" s="182" t="s">
        <v>188</v>
      </c>
      <c r="E47" s="341">
        <f>VLOOKUP(B47,'Memorial de Cálculo de Quantita'!B43:E802,4,0)</f>
        <v>38.15</v>
      </c>
      <c r="F47" s="345">
        <f>VLOOKUP(J47,'Composição de Custos Unitários'!D43:L1750,9,0)</f>
        <v>19.059999999999999</v>
      </c>
      <c r="G47" s="345">
        <f t="shared" si="7"/>
        <v>23.34</v>
      </c>
      <c r="H47" s="345">
        <f>TRUNC(E47 * G47, 2)</f>
        <v>890.42</v>
      </c>
      <c r="I47" s="182" t="s">
        <v>168</v>
      </c>
      <c r="J47" s="182" t="s">
        <v>1462</v>
      </c>
      <c r="K47" s="355">
        <f t="shared" si="6"/>
        <v>8.2636321578370264E-3</v>
      </c>
      <c r="L47" s="437">
        <f t="shared" si="8"/>
        <v>727.13</v>
      </c>
      <c r="M47" s="245"/>
    </row>
    <row r="48" spans="2:13" ht="25" x14ac:dyDescent="0.3">
      <c r="B48" s="156" t="s">
        <v>991</v>
      </c>
      <c r="C48" s="156" t="s">
        <v>953</v>
      </c>
      <c r="D48" s="182" t="s">
        <v>189</v>
      </c>
      <c r="E48" s="341">
        <f>VLOOKUP(B48,'Memorial de Cálculo de Quantita'!B44:E803,4,0)</f>
        <v>0.91</v>
      </c>
      <c r="F48" s="345">
        <f>VLOOKUP(J48,'Composição de Custos Unitários'!D44:L1751,9,0)</f>
        <v>563.70000000000005</v>
      </c>
      <c r="G48" s="345">
        <f t="shared" si="7"/>
        <v>690.36</v>
      </c>
      <c r="H48" s="345">
        <f>TRUNC(E48 * G48, 2)</f>
        <v>628.22</v>
      </c>
      <c r="I48" s="182" t="s">
        <v>181</v>
      </c>
      <c r="J48" s="182">
        <v>94971</v>
      </c>
      <c r="K48" s="355">
        <f t="shared" si="6"/>
        <v>5.8302587477778766E-3</v>
      </c>
      <c r="L48" s="437">
        <f t="shared" si="8"/>
        <v>512.96</v>
      </c>
      <c r="M48" s="245"/>
    </row>
    <row r="49" spans="2:13" ht="25" x14ac:dyDescent="0.3">
      <c r="B49" s="156" t="s">
        <v>992</v>
      </c>
      <c r="C49" s="156" t="s">
        <v>948</v>
      </c>
      <c r="D49" s="182" t="s">
        <v>189</v>
      </c>
      <c r="E49" s="341">
        <f>VLOOKUP(B49,'Memorial de Cálculo de Quantita'!B45:E804,4,0)</f>
        <v>0.91</v>
      </c>
      <c r="F49" s="345">
        <f>VLOOKUP(J49,'Composição de Custos Unitários'!D45:L1752,9,0)</f>
        <v>240.69</v>
      </c>
      <c r="G49" s="345">
        <f t="shared" si="7"/>
        <v>294.77</v>
      </c>
      <c r="H49" s="345">
        <f>TRUNC(E49 * G49, 2)</f>
        <v>268.24</v>
      </c>
      <c r="I49" s="182" t="s">
        <v>181</v>
      </c>
      <c r="J49" s="182">
        <v>103670</v>
      </c>
      <c r="K49" s="355">
        <f t="shared" si="6"/>
        <v>2.4894282361337394E-3</v>
      </c>
      <c r="L49" s="437">
        <f t="shared" si="8"/>
        <v>219.02</v>
      </c>
      <c r="M49" s="245"/>
    </row>
    <row r="50" spans="2:13" x14ac:dyDescent="0.3">
      <c r="B50" s="224" t="s">
        <v>484</v>
      </c>
      <c r="C50" s="224" t="s">
        <v>954</v>
      </c>
      <c r="D50" s="441"/>
      <c r="E50" s="442"/>
      <c r="F50" s="443"/>
      <c r="G50" s="443"/>
      <c r="H50" s="443">
        <f>TRUNC(SUM(H51:H54),2)</f>
        <v>5194.9799999999996</v>
      </c>
      <c r="I50" s="441"/>
      <c r="J50" s="441"/>
      <c r="K50" s="440">
        <f t="shared" si="6"/>
        <v>4.8212533172345855E-2</v>
      </c>
      <c r="L50" s="434">
        <f>TRUNC(SUM(L51:L54),2)</f>
        <v>4242.03</v>
      </c>
      <c r="M50" s="245"/>
    </row>
    <row r="51" spans="2:13" x14ac:dyDescent="0.3">
      <c r="B51" s="156" t="s">
        <v>993</v>
      </c>
      <c r="C51" s="156" t="s">
        <v>1128</v>
      </c>
      <c r="D51" s="182" t="s">
        <v>180</v>
      </c>
      <c r="E51" s="341">
        <f>VLOOKUP(B51,'Memorial de Cálculo de Quantita'!B47:E806,4,0)</f>
        <v>24.98</v>
      </c>
      <c r="F51" s="345">
        <f>VLOOKUP(J51,'Composição de Custos Unitários'!D47:L1754,9,0)</f>
        <v>97.88</v>
      </c>
      <c r="G51" s="345">
        <f t="shared" si="7"/>
        <v>119.87</v>
      </c>
      <c r="H51" s="345">
        <f>TRUNC(E51 * G51, 2)</f>
        <v>2994.35</v>
      </c>
      <c r="I51" s="182" t="s">
        <v>168</v>
      </c>
      <c r="J51" s="182" t="s">
        <v>1178</v>
      </c>
      <c r="K51" s="355">
        <f t="shared" si="6"/>
        <v>2.7789365638484421E-2</v>
      </c>
      <c r="L51" s="437">
        <f t="shared" si="8"/>
        <v>2445.04</v>
      </c>
      <c r="M51" s="245"/>
    </row>
    <row r="52" spans="2:13" x14ac:dyDescent="0.3">
      <c r="B52" s="156" t="s">
        <v>994</v>
      </c>
      <c r="C52" s="156" t="s">
        <v>1138</v>
      </c>
      <c r="D52" s="182" t="s">
        <v>188</v>
      </c>
      <c r="E52" s="341">
        <f>VLOOKUP(B52,'Memorial de Cálculo de Quantita'!B48:E807,4,0)</f>
        <v>48.28</v>
      </c>
      <c r="F52" s="345">
        <f>VLOOKUP(J52,'Composição de Custos Unitários'!D48:L1755,9,0)</f>
        <v>19.059999999999999</v>
      </c>
      <c r="G52" s="345">
        <f t="shared" si="7"/>
        <v>23.34</v>
      </c>
      <c r="H52" s="345">
        <f>TRUNC(E52 * G52, 2)</f>
        <v>1126.8499999999999</v>
      </c>
      <c r="I52" s="182" t="s">
        <v>168</v>
      </c>
      <c r="J52" s="182" t="s">
        <v>1462</v>
      </c>
      <c r="K52" s="355">
        <f t="shared" si="6"/>
        <v>1.0457844497044825E-2</v>
      </c>
      <c r="L52" s="437">
        <f t="shared" si="8"/>
        <v>920.21</v>
      </c>
      <c r="M52" s="245"/>
    </row>
    <row r="53" spans="2:13" ht="25" x14ac:dyDescent="0.3">
      <c r="B53" s="156" t="s">
        <v>995</v>
      </c>
      <c r="C53" s="156" t="s">
        <v>953</v>
      </c>
      <c r="D53" s="182" t="s">
        <v>189</v>
      </c>
      <c r="E53" s="341">
        <f>VLOOKUP(B53,'Memorial de Cálculo de Quantita'!B49:E808,4,0)</f>
        <v>1.0900000000000001</v>
      </c>
      <c r="F53" s="345">
        <f>VLOOKUP(J53,'Composição de Custos Unitários'!D49:L1756,9,0)</f>
        <v>563.70000000000005</v>
      </c>
      <c r="G53" s="345">
        <f t="shared" si="7"/>
        <v>690.36</v>
      </c>
      <c r="H53" s="345">
        <f>TRUNC(E53 * G53, 2)</f>
        <v>752.49</v>
      </c>
      <c r="I53" s="182" t="s">
        <v>181</v>
      </c>
      <c r="J53" s="182">
        <v>94971</v>
      </c>
      <c r="K53" s="355">
        <f t="shared" si="6"/>
        <v>6.9835589524615176E-3</v>
      </c>
      <c r="L53" s="437">
        <f t="shared" si="8"/>
        <v>614.42999999999995</v>
      </c>
      <c r="M53" s="245"/>
    </row>
    <row r="54" spans="2:13" ht="25" x14ac:dyDescent="0.3">
      <c r="B54" s="156" t="s">
        <v>996</v>
      </c>
      <c r="C54" s="156" t="s">
        <v>948</v>
      </c>
      <c r="D54" s="182" t="s">
        <v>189</v>
      </c>
      <c r="E54" s="341">
        <f>VLOOKUP(B54,'Memorial de Cálculo de Quantita'!B50:E809,4,0)</f>
        <v>1.0900000000000001</v>
      </c>
      <c r="F54" s="345">
        <f>VLOOKUP(J54,'Composição de Custos Unitários'!D50:L1757,9,0)</f>
        <v>240.69</v>
      </c>
      <c r="G54" s="345">
        <f t="shared" si="7"/>
        <v>294.77</v>
      </c>
      <c r="H54" s="345">
        <f>TRUNC(E54 * G54, 2)</f>
        <v>321.29000000000002</v>
      </c>
      <c r="I54" s="182" t="s">
        <v>181</v>
      </c>
      <c r="J54" s="182">
        <v>103670</v>
      </c>
      <c r="K54" s="355">
        <f t="shared" si="6"/>
        <v>2.9817640843550889E-3</v>
      </c>
      <c r="L54" s="437">
        <f t="shared" si="8"/>
        <v>262.35000000000002</v>
      </c>
      <c r="M54" s="245"/>
    </row>
    <row r="55" spans="2:13" x14ac:dyDescent="0.3">
      <c r="B55" s="156"/>
      <c r="C55" s="156"/>
      <c r="D55" s="182"/>
      <c r="E55" s="341"/>
      <c r="F55" s="345"/>
      <c r="G55" s="345"/>
      <c r="H55" s="345"/>
      <c r="I55" s="182"/>
      <c r="J55" s="182"/>
      <c r="K55" s="353"/>
      <c r="L55" s="437"/>
      <c r="M55" s="245"/>
    </row>
    <row r="56" spans="2:13" x14ac:dyDescent="0.3">
      <c r="B56" s="224">
        <v>6</v>
      </c>
      <c r="C56" s="224" t="s">
        <v>956</v>
      </c>
      <c r="D56" s="441"/>
      <c r="E56" s="442"/>
      <c r="F56" s="443"/>
      <c r="G56" s="443"/>
      <c r="H56" s="443">
        <f>TRUNC(SUM(H57),2)</f>
        <v>1698.09</v>
      </c>
      <c r="I56" s="441"/>
      <c r="J56" s="441"/>
      <c r="K56" s="440">
        <f>H56/$H$184</f>
        <v>1.5759294637251495E-2</v>
      </c>
      <c r="L56" s="434">
        <f>TRUNC(SUM(L57),2)</f>
        <v>1386.56</v>
      </c>
      <c r="M56" s="245"/>
    </row>
    <row r="57" spans="2:13" ht="13.5" customHeight="1" x14ac:dyDescent="0.3">
      <c r="B57" s="156" t="s">
        <v>488</v>
      </c>
      <c r="C57" s="156" t="s">
        <v>957</v>
      </c>
      <c r="D57" s="182" t="s">
        <v>180</v>
      </c>
      <c r="E57" s="341">
        <f>VLOOKUP(B57,'Memorial de Cálculo de Quantita'!B53:E812,4,0)</f>
        <v>19.29</v>
      </c>
      <c r="F57" s="345">
        <f>VLOOKUP(J57,'Composição de Custos Unitários'!D53:L1760,9,0)</f>
        <v>71.88</v>
      </c>
      <c r="G57" s="345">
        <f>TRUNC((F57 *$M$1), 2)</f>
        <v>88.03</v>
      </c>
      <c r="H57" s="345">
        <f>TRUNC(E57 * G57, 2)</f>
        <v>1698.09</v>
      </c>
      <c r="I57" s="182" t="s">
        <v>181</v>
      </c>
      <c r="J57" s="182">
        <v>98557</v>
      </c>
      <c r="K57" s="355">
        <f>H57/$H$184</f>
        <v>1.5759294637251495E-2</v>
      </c>
      <c r="L57" s="437">
        <f t="shared" ref="L57" si="9">TRUNC((F57*E57),2)</f>
        <v>1386.56</v>
      </c>
      <c r="M57" s="245"/>
    </row>
    <row r="58" spans="2:13" ht="13.5" customHeight="1" x14ac:dyDescent="0.3">
      <c r="B58" s="156"/>
      <c r="C58" s="156"/>
      <c r="D58" s="182"/>
      <c r="E58" s="341"/>
      <c r="F58" s="345"/>
      <c r="G58" s="345"/>
      <c r="H58" s="345"/>
      <c r="I58" s="182"/>
      <c r="J58" s="182"/>
      <c r="K58" s="353"/>
      <c r="L58" s="437"/>
      <c r="M58" s="245"/>
    </row>
    <row r="59" spans="2:13" x14ac:dyDescent="0.3">
      <c r="B59" s="224">
        <v>7</v>
      </c>
      <c r="C59" s="224" t="s">
        <v>958</v>
      </c>
      <c r="D59" s="441"/>
      <c r="E59" s="442"/>
      <c r="F59" s="443"/>
      <c r="G59" s="443"/>
      <c r="H59" s="443">
        <f>TRUNC(SUM(H60:H63),2)</f>
        <v>15198.88</v>
      </c>
      <c r="I59" s="441"/>
      <c r="J59" s="441"/>
      <c r="K59" s="440">
        <f>H59/$H$184</f>
        <v>0.1410547309484356</v>
      </c>
      <c r="L59" s="434">
        <f>TRUNC(SUM(L60:L63),2)</f>
        <v>12410.68</v>
      </c>
      <c r="M59" s="245"/>
    </row>
    <row r="60" spans="2:13" ht="25" x14ac:dyDescent="0.3">
      <c r="B60" s="156" t="s">
        <v>507</v>
      </c>
      <c r="C60" s="156" t="s">
        <v>1157</v>
      </c>
      <c r="D60" s="182" t="s">
        <v>180</v>
      </c>
      <c r="E60" s="341">
        <f>VLOOKUP(B60,'Memorial de Cálculo de Quantita'!B56:E815,4,0)</f>
        <v>115.3</v>
      </c>
      <c r="F60" s="345">
        <f>VLOOKUP(J60,'Composição de Custos Unitários'!D56:L1763,9,0)</f>
        <v>85.95</v>
      </c>
      <c r="G60" s="345">
        <f t="shared" ref="G60:G63" si="10">TRUNC((F60 *$M$1), 2)</f>
        <v>105.26</v>
      </c>
      <c r="H60" s="345">
        <f>TRUNC(E60 * G60, 2)</f>
        <v>12136.47</v>
      </c>
      <c r="I60" s="182" t="s">
        <v>181</v>
      </c>
      <c r="J60" s="182">
        <v>103330</v>
      </c>
      <c r="K60" s="355">
        <f>H60/$H$184</f>
        <v>0.11263372765057426</v>
      </c>
      <c r="L60" s="437">
        <f t="shared" ref="L60:L63" si="11">TRUNC((F60*E60),2)</f>
        <v>9910.0300000000007</v>
      </c>
      <c r="M60" s="245"/>
    </row>
    <row r="61" spans="2:13" x14ac:dyDescent="0.3">
      <c r="B61" s="156" t="s">
        <v>508</v>
      </c>
      <c r="C61" s="156" t="s">
        <v>959</v>
      </c>
      <c r="D61" s="182" t="s">
        <v>188</v>
      </c>
      <c r="E61" s="341">
        <f>VLOOKUP(B61,'Memorial de Cálculo de Quantita'!B57:E816,4,0)</f>
        <v>9.3000000000000007</v>
      </c>
      <c r="F61" s="345">
        <f>VLOOKUP(J61,'Composição de Custos Unitários'!D57:L1764,9,0)</f>
        <v>89.81</v>
      </c>
      <c r="G61" s="345">
        <f t="shared" si="10"/>
        <v>109.99</v>
      </c>
      <c r="H61" s="345">
        <f>TRUNC(E61 * G61, 2)</f>
        <v>1022.9</v>
      </c>
      <c r="I61" s="182" t="s">
        <v>181</v>
      </c>
      <c r="J61" s="182">
        <v>93186</v>
      </c>
      <c r="K61" s="355">
        <f>H61/$H$184</f>
        <v>9.4931260913405976E-3</v>
      </c>
      <c r="L61" s="437">
        <f t="shared" si="11"/>
        <v>835.23</v>
      </c>
      <c r="M61" s="245"/>
    </row>
    <row r="62" spans="2:13" x14ac:dyDescent="0.3">
      <c r="B62" s="156" t="s">
        <v>509</v>
      </c>
      <c r="C62" s="156" t="s">
        <v>960</v>
      </c>
      <c r="D62" s="182" t="s">
        <v>188</v>
      </c>
      <c r="E62" s="341">
        <f>VLOOKUP(B62,'Memorial de Cálculo de Quantita'!B58:E817,4,0)</f>
        <v>9.3000000000000007</v>
      </c>
      <c r="F62" s="345">
        <f>VLOOKUP(J62,'Composição de Custos Unitários'!D58:L1765,9,0)</f>
        <v>85.71</v>
      </c>
      <c r="G62" s="345">
        <f t="shared" si="10"/>
        <v>104.96</v>
      </c>
      <c r="H62" s="345">
        <f>TRUNC(E62 * G62, 2)</f>
        <v>976.12</v>
      </c>
      <c r="I62" s="182" t="s">
        <v>181</v>
      </c>
      <c r="J62" s="182">
        <v>93196</v>
      </c>
      <c r="K62" s="355">
        <f>H62/$H$184</f>
        <v>9.0589796072728362E-3</v>
      </c>
      <c r="L62" s="437">
        <f t="shared" si="11"/>
        <v>797.1</v>
      </c>
      <c r="M62" s="245"/>
    </row>
    <row r="63" spans="2:13" x14ac:dyDescent="0.3">
      <c r="B63" s="156" t="s">
        <v>510</v>
      </c>
      <c r="C63" s="156" t="s">
        <v>961</v>
      </c>
      <c r="D63" s="182" t="s">
        <v>188</v>
      </c>
      <c r="E63" s="341">
        <f>VLOOKUP(B63,'Memorial de Cálculo de Quantita'!B59:E818,4,0)</f>
        <v>10.050000000000001</v>
      </c>
      <c r="F63" s="345">
        <f>VLOOKUP(J63,'Composição de Custos Unitários'!D59:L1766,9,0)</f>
        <v>86.4</v>
      </c>
      <c r="G63" s="345">
        <f t="shared" si="10"/>
        <v>105.81</v>
      </c>
      <c r="H63" s="345">
        <f>TRUNC(E63 * G63, 2)</f>
        <v>1063.3900000000001</v>
      </c>
      <c r="I63" s="182" t="s">
        <v>181</v>
      </c>
      <c r="J63" s="182">
        <v>93188</v>
      </c>
      <c r="K63" s="355">
        <f>H63/$H$184</f>
        <v>9.868897599247901E-3</v>
      </c>
      <c r="L63" s="437">
        <f t="shared" si="11"/>
        <v>868.32</v>
      </c>
      <c r="M63" s="245"/>
    </row>
    <row r="64" spans="2:13" x14ac:dyDescent="0.3">
      <c r="B64" s="156"/>
      <c r="C64" s="156"/>
      <c r="D64" s="182"/>
      <c r="E64" s="341"/>
      <c r="F64" s="345"/>
      <c r="G64" s="345"/>
      <c r="H64" s="345"/>
      <c r="I64" s="182"/>
      <c r="J64" s="182"/>
      <c r="K64" s="353"/>
      <c r="L64" s="437"/>
      <c r="M64" s="245"/>
    </row>
    <row r="65" spans="2:13" x14ac:dyDescent="0.3">
      <c r="B65" s="224">
        <v>8</v>
      </c>
      <c r="C65" s="224" t="s">
        <v>962</v>
      </c>
      <c r="D65" s="441"/>
      <c r="E65" s="442"/>
      <c r="F65" s="443"/>
      <c r="G65" s="443"/>
      <c r="H65" s="443">
        <f>TRUNC(SUM(H66:H71),2)</f>
        <v>7969.9</v>
      </c>
      <c r="I65" s="441"/>
      <c r="J65" s="441"/>
      <c r="K65" s="440">
        <f t="shared" ref="K65:K71" si="12">H65/$H$184</f>
        <v>7.3965456677461558E-2</v>
      </c>
      <c r="L65" s="434">
        <f>TRUNC(SUM(L66:L71),2)</f>
        <v>6508.06</v>
      </c>
      <c r="M65" s="245"/>
    </row>
    <row r="66" spans="2:13" ht="25" x14ac:dyDescent="0.3">
      <c r="B66" s="156" t="s">
        <v>522</v>
      </c>
      <c r="C66" s="156" t="s">
        <v>1159</v>
      </c>
      <c r="D66" s="182" t="s">
        <v>180</v>
      </c>
      <c r="E66" s="341">
        <f>VLOOKUP(B66,'Memorial de Cálculo de Quantita'!B62:E821,4,0)</f>
        <v>58.08</v>
      </c>
      <c r="F66" s="345">
        <f>VLOOKUP(J66,'Composição de Custos Unitários'!D62:L1769,9,0)</f>
        <v>17.23</v>
      </c>
      <c r="G66" s="345">
        <f t="shared" ref="G66:G68" si="13">TRUNC((F66 *$M$1), 2)</f>
        <v>21.1</v>
      </c>
      <c r="H66" s="345">
        <f>TRUNC(E66 * G66, 2)</f>
        <v>1225.48</v>
      </c>
      <c r="I66" s="182" t="s">
        <v>181</v>
      </c>
      <c r="J66" s="182">
        <v>92544</v>
      </c>
      <c r="K66" s="355">
        <f t="shared" si="12"/>
        <v>1.1373190108921767E-2</v>
      </c>
      <c r="L66" s="437">
        <f t="shared" ref="L66:L68" si="14">TRUNC((F66*E66),2)</f>
        <v>1000.71</v>
      </c>
      <c r="M66" s="245"/>
    </row>
    <row r="67" spans="2:13" ht="25" x14ac:dyDescent="0.3">
      <c r="B67" s="156" t="s">
        <v>523</v>
      </c>
      <c r="C67" s="156" t="s">
        <v>1160</v>
      </c>
      <c r="D67" s="182" t="s">
        <v>180</v>
      </c>
      <c r="E67" s="341">
        <f>VLOOKUP(B67,'Memorial de Cálculo de Quantita'!B63:E822,4,0)</f>
        <v>58.08</v>
      </c>
      <c r="F67" s="345">
        <f>VLOOKUP(J67,'Composição de Custos Unitários'!D63:L1770,9,0)</f>
        <v>57.21</v>
      </c>
      <c r="G67" s="345">
        <f t="shared" si="13"/>
        <v>70.06</v>
      </c>
      <c r="H67" s="345">
        <f>TRUNC(E67 * G67, 2)</f>
        <v>4069.08</v>
      </c>
      <c r="I67" s="182" t="s">
        <v>181</v>
      </c>
      <c r="J67" s="182">
        <v>94210</v>
      </c>
      <c r="K67" s="355">
        <f t="shared" si="12"/>
        <v>3.7763505245627334E-2</v>
      </c>
      <c r="L67" s="437">
        <f t="shared" si="14"/>
        <v>3322.75</v>
      </c>
      <c r="M67" s="245"/>
    </row>
    <row r="68" spans="2:13" ht="25" x14ac:dyDescent="0.3">
      <c r="B68" s="156" t="s">
        <v>997</v>
      </c>
      <c r="C68" s="156" t="str">
        <f>VLOOKUP($B68,'Memorial de Cálculo de Quantita'!B64:E823,2,0)</f>
        <v>CUMEEIRA EM CHAPA DE AÇO GALVANIZADO NÚMERO 24, CORTE DE 50 CM, INCLUSO TRANSPORTE VERTICAL - FORNECIMENTO E INSTALAÇÃO</v>
      </c>
      <c r="D68" s="182" t="str">
        <f>VLOOKUP(B$68,'Memorial de Cálculo de Quantita'!B64:E823,3,0)</f>
        <v>M</v>
      </c>
      <c r="E68" s="341">
        <f>VLOOKUP(B68,'Memorial de Cálculo de Quantita'!B64:E823,4,0)</f>
        <v>3.4</v>
      </c>
      <c r="F68" s="345">
        <f>VLOOKUP(J68,'Composição de Custos Unitários'!D64:L1771,9,0)</f>
        <v>92.69</v>
      </c>
      <c r="G68" s="345">
        <f t="shared" si="13"/>
        <v>113.51</v>
      </c>
      <c r="H68" s="345">
        <f>TRUNC(E68 * G68, 2)</f>
        <v>385.93</v>
      </c>
      <c r="I68" s="182" t="s">
        <v>181</v>
      </c>
      <c r="J68" s="182" t="s">
        <v>1437</v>
      </c>
      <c r="K68" s="355">
        <f t="shared" si="12"/>
        <v>3.581662090557314E-3</v>
      </c>
      <c r="L68" s="437">
        <f t="shared" si="14"/>
        <v>315.14</v>
      </c>
      <c r="M68" s="245"/>
    </row>
    <row r="69" spans="2:13" ht="25" x14ac:dyDescent="0.3">
      <c r="B69" s="156" t="s">
        <v>1430</v>
      </c>
      <c r="C69" s="156" t="str">
        <f>VLOOKUP($B69,'Memorial de Cálculo de Quantita'!B65:E824,2,0)</f>
        <v>CALHA EM CHAPA DE AÇO GALVANIZADO NÚMERO 24, DESENVOLVIMENTO DE 50 CM, INCLUSO TRANSPORTE VERTICAL. AF_07/2019</v>
      </c>
      <c r="D69" s="182" t="str">
        <f>VLOOKUP(B$68,'Memorial de Cálculo de Quantita'!B65:E824,3,0)</f>
        <v>M</v>
      </c>
      <c r="E69" s="341">
        <f>VLOOKUP(B69,'Memorial de Cálculo de Quantita'!B65:E824,4,0)</f>
        <v>3.25</v>
      </c>
      <c r="F69" s="345">
        <f>VLOOKUP(J69,'Composição de Custos Unitários'!D65:L1772,9,0)</f>
        <v>92.9</v>
      </c>
      <c r="G69" s="345">
        <f t="shared" ref="G69:G71" si="15">TRUNC((F69 *$M$1), 2)</f>
        <v>113.77</v>
      </c>
      <c r="H69" s="345">
        <f t="shared" ref="H69:H71" si="16">TRUNC(E69 * G69, 2)</f>
        <v>369.75</v>
      </c>
      <c r="I69" s="182" t="s">
        <v>181</v>
      </c>
      <c r="J69" s="182">
        <v>94228</v>
      </c>
      <c r="K69" s="355">
        <f t="shared" si="12"/>
        <v>3.4315019769998885E-3</v>
      </c>
      <c r="L69" s="437">
        <f t="shared" ref="L69:L71" si="17">TRUNC((F69*E69),2)</f>
        <v>301.92</v>
      </c>
      <c r="M69" s="245"/>
    </row>
    <row r="70" spans="2:13" ht="25" x14ac:dyDescent="0.3">
      <c r="B70" s="156" t="s">
        <v>1432</v>
      </c>
      <c r="C70" s="156" t="str">
        <f>VLOOKUP($B70,'Memorial de Cálculo de Quantita'!B66:E825,2,0)</f>
        <v>RUFO EM CHAPA DE AÇO GALVANIZADO NÚMERO 24, CORTE DE 25 CM, INCLUSO TRANSPORTE VERTICAL. AF_07/2019</v>
      </c>
      <c r="D70" s="182" t="str">
        <f>VLOOKUP(B$68,'Memorial de Cálculo de Quantita'!B66:E825,3,0)</f>
        <v>M</v>
      </c>
      <c r="E70" s="341">
        <f>VLOOKUP(B70,'Memorial de Cálculo de Quantita'!B66:E825,4,0)</f>
        <v>16.100000000000001</v>
      </c>
      <c r="F70" s="345">
        <f>VLOOKUP(J70,'Composição de Custos Unitários'!D66:L1773,9,0)</f>
        <v>56.66</v>
      </c>
      <c r="G70" s="345">
        <f t="shared" si="15"/>
        <v>69.39</v>
      </c>
      <c r="H70" s="345">
        <f t="shared" si="16"/>
        <v>1117.17</v>
      </c>
      <c r="I70" s="182" t="s">
        <v>181</v>
      </c>
      <c r="J70" s="182">
        <v>94231</v>
      </c>
      <c r="K70" s="355">
        <f t="shared" si="12"/>
        <v>1.0368008285719987E-2</v>
      </c>
      <c r="L70" s="437">
        <f t="shared" si="17"/>
        <v>912.22</v>
      </c>
      <c r="M70" s="245"/>
    </row>
    <row r="71" spans="2:13" x14ac:dyDescent="0.3">
      <c r="B71" s="156" t="s">
        <v>1434</v>
      </c>
      <c r="C71" s="156" t="str">
        <f>VLOOKUP($B71,'Memorial de Cálculo de Quantita'!B67:E826,2,0)</f>
        <v>CHAPIM (RUFO CAPA) EM AÇO GALVANIZADO, CORTE 33. AF_11/2020</v>
      </c>
      <c r="D71" s="182" t="str">
        <f>VLOOKUP(B$68,'Memorial de Cálculo de Quantita'!B67:E826,3,0)</f>
        <v>M</v>
      </c>
      <c r="E71" s="341">
        <f>VLOOKUP(B71,'Memorial de Cálculo de Quantita'!B67:E826,4,0)</f>
        <v>12.6</v>
      </c>
      <c r="F71" s="345">
        <f>VLOOKUP(J71,'Composição de Custos Unitários'!D67:L1774,9,0)</f>
        <v>52.01</v>
      </c>
      <c r="G71" s="345">
        <f t="shared" si="15"/>
        <v>63.69</v>
      </c>
      <c r="H71" s="345">
        <f t="shared" si="16"/>
        <v>802.49</v>
      </c>
      <c r="I71" s="182" t="s">
        <v>181</v>
      </c>
      <c r="J71" s="182">
        <v>101979</v>
      </c>
      <c r="K71" s="355">
        <f t="shared" si="12"/>
        <v>7.4475889696352686E-3</v>
      </c>
      <c r="L71" s="437">
        <f t="shared" si="17"/>
        <v>655.32000000000005</v>
      </c>
      <c r="M71" s="245"/>
    </row>
    <row r="72" spans="2:13" x14ac:dyDescent="0.3">
      <c r="B72" s="156"/>
      <c r="C72" s="156"/>
      <c r="D72" s="182"/>
      <c r="E72" s="341"/>
      <c r="F72" s="345"/>
      <c r="G72" s="345"/>
      <c r="H72" s="345"/>
      <c r="I72" s="182"/>
      <c r="J72" s="182"/>
      <c r="K72" s="355"/>
      <c r="L72" s="437"/>
      <c r="M72" s="245"/>
    </row>
    <row r="73" spans="2:13" x14ac:dyDescent="0.3">
      <c r="B73" s="156"/>
      <c r="C73" s="156"/>
      <c r="D73" s="182"/>
      <c r="E73" s="341"/>
      <c r="F73" s="345"/>
      <c r="G73" s="345"/>
      <c r="H73" s="345"/>
      <c r="I73" s="182"/>
      <c r="J73" s="182"/>
      <c r="K73" s="353"/>
      <c r="L73" s="437"/>
      <c r="M73" s="245"/>
    </row>
    <row r="74" spans="2:13" x14ac:dyDescent="0.3">
      <c r="B74" s="224">
        <v>9</v>
      </c>
      <c r="C74" s="224" t="s">
        <v>193</v>
      </c>
      <c r="D74" s="441"/>
      <c r="E74" s="442"/>
      <c r="F74" s="443"/>
      <c r="G74" s="443"/>
      <c r="H74" s="443">
        <f>TRUNC(SUM(H75:H80),2)</f>
        <v>6689.52</v>
      </c>
      <c r="I74" s="441"/>
      <c r="J74" s="441"/>
      <c r="K74" s="440">
        <f t="shared" ref="K74:K80" si="18">H74/$H$184</f>
        <v>6.2082761609683013E-2</v>
      </c>
      <c r="L74" s="434">
        <f>TRUNC(SUM(L75:L80),2)</f>
        <v>5462.2</v>
      </c>
      <c r="M74" s="245"/>
    </row>
    <row r="75" spans="2:13" ht="37.5" x14ac:dyDescent="0.3">
      <c r="B75" s="156" t="s">
        <v>524</v>
      </c>
      <c r="C75" s="156" t="s">
        <v>963</v>
      </c>
      <c r="D75" s="182" t="s">
        <v>175</v>
      </c>
      <c r="E75" s="341">
        <f>VLOOKUP(B75,'Memorial de Cálculo de Quantita'!B67:E826,4,0)</f>
        <v>2</v>
      </c>
      <c r="F75" s="345">
        <f>VLOOKUP(J75,'Composição de Custos Unitários'!D71:L1778,9,0)</f>
        <v>861.95</v>
      </c>
      <c r="G75" s="345">
        <f t="shared" ref="G75:G80" si="19">TRUNC((F75 *$M$1), 2)</f>
        <v>1055.6300000000001</v>
      </c>
      <c r="H75" s="345">
        <f t="shared" ref="H75:H80" si="20">TRUNC(E75 * G75, 2)</f>
        <v>2111.2600000000002</v>
      </c>
      <c r="I75" s="182" t="s">
        <v>181</v>
      </c>
      <c r="J75" s="182">
        <v>91314</v>
      </c>
      <c r="K75" s="355">
        <f t="shared" si="18"/>
        <v>1.9593760281165072E-2</v>
      </c>
      <c r="L75" s="437">
        <f t="shared" ref="L75:L80" si="21">TRUNC((F75*E75),2)</f>
        <v>1723.9</v>
      </c>
      <c r="M75" s="245"/>
    </row>
    <row r="76" spans="2:13" ht="37.5" x14ac:dyDescent="0.3">
      <c r="B76" s="156" t="s">
        <v>525</v>
      </c>
      <c r="C76" s="156" t="s">
        <v>1119</v>
      </c>
      <c r="D76" s="182" t="s">
        <v>175</v>
      </c>
      <c r="E76" s="341">
        <f>VLOOKUP(B76,'Memorial de Cálculo de Quantita'!B68:E827,4,0)</f>
        <v>1</v>
      </c>
      <c r="F76" s="345">
        <f>VLOOKUP(J76,'Composição de Custos Unitários'!D72:L1779,9,0)</f>
        <v>818.79</v>
      </c>
      <c r="G76" s="345">
        <f t="shared" si="19"/>
        <v>1002.77</v>
      </c>
      <c r="H76" s="345">
        <f t="shared" si="20"/>
        <v>1002.77</v>
      </c>
      <c r="I76" s="182" t="s">
        <v>181</v>
      </c>
      <c r="J76" s="182">
        <v>91313</v>
      </c>
      <c r="K76" s="355">
        <f t="shared" si="18"/>
        <v>9.3063076064264453E-3</v>
      </c>
      <c r="L76" s="437">
        <f t="shared" si="21"/>
        <v>818.79</v>
      </c>
      <c r="M76" s="245"/>
    </row>
    <row r="77" spans="2:13" ht="25" x14ac:dyDescent="0.3">
      <c r="B77" s="156" t="s">
        <v>526</v>
      </c>
      <c r="C77" s="156" t="s">
        <v>1422</v>
      </c>
      <c r="D77" s="182" t="s">
        <v>175</v>
      </c>
      <c r="E77" s="341">
        <f>VLOOKUP(B77,'Memorial de Cálculo de Quantita'!B69:E828,4,0)</f>
        <v>2</v>
      </c>
      <c r="F77" s="345">
        <f>VLOOKUP(J77,'Composição de Custos Unitários'!D73:L1780,9,0)</f>
        <v>422.01</v>
      </c>
      <c r="G77" s="345">
        <f t="shared" si="19"/>
        <v>516.83000000000004</v>
      </c>
      <c r="H77" s="345">
        <f t="shared" si="20"/>
        <v>1033.6600000000001</v>
      </c>
      <c r="I77" s="182" t="s">
        <v>168</v>
      </c>
      <c r="J77" s="182" t="s">
        <v>1179</v>
      </c>
      <c r="K77" s="355">
        <f t="shared" si="18"/>
        <v>9.5929853510363892E-3</v>
      </c>
      <c r="L77" s="437">
        <f t="shared" si="21"/>
        <v>844.02</v>
      </c>
      <c r="M77" s="245"/>
    </row>
    <row r="78" spans="2:13" ht="26.5" customHeight="1" x14ac:dyDescent="0.3">
      <c r="B78" s="156" t="s">
        <v>527</v>
      </c>
      <c r="C78" s="156" t="s">
        <v>1423</v>
      </c>
      <c r="D78" s="182" t="s">
        <v>175</v>
      </c>
      <c r="E78" s="341">
        <f>VLOOKUP(B78,'Memorial de Cálculo de Quantita'!B70:E829,4,0)</f>
        <v>3</v>
      </c>
      <c r="F78" s="345">
        <f>VLOOKUP(J78,'Composição de Custos Unitários'!D74:L1781,9,0)</f>
        <v>486</v>
      </c>
      <c r="G78" s="345">
        <f t="shared" si="19"/>
        <v>595.20000000000005</v>
      </c>
      <c r="H78" s="345">
        <f t="shared" si="20"/>
        <v>1785.6</v>
      </c>
      <c r="I78" s="182" t="s">
        <v>168</v>
      </c>
      <c r="J78" s="182" t="s">
        <v>1180</v>
      </c>
      <c r="K78" s="355">
        <f t="shared" si="18"/>
        <v>1.6571439973308993E-2</v>
      </c>
      <c r="L78" s="437">
        <f t="shared" si="21"/>
        <v>1458</v>
      </c>
      <c r="M78" s="245"/>
    </row>
    <row r="79" spans="2:13" ht="37.5" customHeight="1" x14ac:dyDescent="0.3">
      <c r="B79" s="156" t="s">
        <v>528</v>
      </c>
      <c r="C79" s="156" t="s">
        <v>1424</v>
      </c>
      <c r="D79" s="182" t="s">
        <v>175</v>
      </c>
      <c r="E79" s="341">
        <f>VLOOKUP(B79,'Memorial de Cálculo de Quantita'!B71:E830,4,0)</f>
        <v>1</v>
      </c>
      <c r="F79" s="345">
        <f>VLOOKUP(J79,'Composição de Custos Unitários'!D75:L1782,9,0)</f>
        <v>448.18</v>
      </c>
      <c r="G79" s="345">
        <f t="shared" si="19"/>
        <v>548.88</v>
      </c>
      <c r="H79" s="345">
        <f t="shared" si="20"/>
        <v>548.88</v>
      </c>
      <c r="I79" s="182" t="s">
        <v>168</v>
      </c>
      <c r="J79" s="182" t="s">
        <v>1181</v>
      </c>
      <c r="K79" s="355">
        <f t="shared" si="18"/>
        <v>5.0939359165265681E-3</v>
      </c>
      <c r="L79" s="437">
        <f t="shared" si="21"/>
        <v>448.18</v>
      </c>
      <c r="M79" s="245"/>
    </row>
    <row r="80" spans="2:13" x14ac:dyDescent="0.3">
      <c r="B80" s="156" t="s">
        <v>1120</v>
      </c>
      <c r="C80" s="156" t="s">
        <v>1164</v>
      </c>
      <c r="D80" s="182" t="s">
        <v>175</v>
      </c>
      <c r="E80" s="341">
        <f>VLOOKUP(B80,'Memorial de Cálculo de Quantita'!B72:E831,4,0)</f>
        <v>1</v>
      </c>
      <c r="F80" s="345">
        <f>VLOOKUP(J80,'Composição de Custos Unitários'!D76:L1783,9,0)</f>
        <v>169.31</v>
      </c>
      <c r="G80" s="345">
        <f t="shared" si="19"/>
        <v>207.35</v>
      </c>
      <c r="H80" s="345">
        <f t="shared" si="20"/>
        <v>207.35</v>
      </c>
      <c r="I80" s="182" t="s">
        <v>168</v>
      </c>
      <c r="J80" s="182" t="s">
        <v>1182</v>
      </c>
      <c r="K80" s="355">
        <f t="shared" si="18"/>
        <v>1.9243324812195453E-3</v>
      </c>
      <c r="L80" s="437">
        <f t="shared" si="21"/>
        <v>169.31</v>
      </c>
      <c r="M80" s="245"/>
    </row>
    <row r="81" spans="2:13" x14ac:dyDescent="0.3">
      <c r="B81" s="156"/>
      <c r="C81" s="156"/>
      <c r="D81" s="182"/>
      <c r="E81" s="341"/>
      <c r="F81" s="345"/>
      <c r="G81" s="345"/>
      <c r="H81" s="345"/>
      <c r="I81" s="182"/>
      <c r="J81" s="182"/>
      <c r="K81" s="353"/>
      <c r="L81" s="437"/>
      <c r="M81" s="245"/>
    </row>
    <row r="82" spans="2:13" x14ac:dyDescent="0.3">
      <c r="B82" s="224">
        <v>10</v>
      </c>
      <c r="C82" s="224" t="s">
        <v>195</v>
      </c>
      <c r="D82" s="441"/>
      <c r="E82" s="442"/>
      <c r="F82" s="443"/>
      <c r="G82" s="443"/>
      <c r="H82" s="443">
        <f>TRUNC(SUM(H83:H86),2)</f>
        <v>14620.73</v>
      </c>
      <c r="I82" s="441"/>
      <c r="J82" s="441"/>
      <c r="K82" s="440">
        <f>H82/$H$184</f>
        <v>0.1356891518598555</v>
      </c>
      <c r="L82" s="434">
        <f>TRUNC(SUM(L83:L86),2)</f>
        <v>11939.57</v>
      </c>
      <c r="M82" s="245"/>
    </row>
    <row r="83" spans="2:13" ht="25" x14ac:dyDescent="0.3">
      <c r="B83" s="156" t="s">
        <v>529</v>
      </c>
      <c r="C83" s="156" t="s">
        <v>964</v>
      </c>
      <c r="D83" s="182" t="s">
        <v>180</v>
      </c>
      <c r="E83" s="341">
        <f>VLOOKUP(B83,'Memorial de Cálculo de Quantita'!B75:E834,4,0)</f>
        <v>219.65</v>
      </c>
      <c r="F83" s="345">
        <f>VLOOKUP(J83,'Composição de Custos Unitários'!D79:L1786,9,0)</f>
        <v>4.5999999999999996</v>
      </c>
      <c r="G83" s="345">
        <f t="shared" ref="G83:G86" si="22">TRUNC((F83 *$M$1), 2)</f>
        <v>5.63</v>
      </c>
      <c r="H83" s="345">
        <f>TRUNC(E83 * G83, 2)</f>
        <v>1236.6199999999999</v>
      </c>
      <c r="I83" s="182" t="s">
        <v>181</v>
      </c>
      <c r="J83" s="182">
        <v>87878</v>
      </c>
      <c r="K83" s="355">
        <f>H83/$H$184</f>
        <v>1.1476575996748077E-2</v>
      </c>
      <c r="L83" s="437">
        <f t="shared" ref="L83:L86" si="23">TRUNC((F83*E83),2)</f>
        <v>1010.39</v>
      </c>
      <c r="M83" s="245"/>
    </row>
    <row r="84" spans="2:13" ht="37.5" x14ac:dyDescent="0.3">
      <c r="B84" s="156" t="s">
        <v>530</v>
      </c>
      <c r="C84" s="156" t="s">
        <v>965</v>
      </c>
      <c r="D84" s="182" t="s">
        <v>180</v>
      </c>
      <c r="E84" s="341">
        <f>VLOOKUP(B84,'Memorial de Cálculo de Quantita'!B76:E835,4,0)</f>
        <v>243.83</v>
      </c>
      <c r="F84" s="345">
        <f>VLOOKUP(J84,'Composição de Custos Unitários'!D80:L1787,9,0)</f>
        <v>35.08</v>
      </c>
      <c r="G84" s="345">
        <f t="shared" si="22"/>
        <v>42.96</v>
      </c>
      <c r="H84" s="345">
        <f>TRUNC(E84 * G84, 2)</f>
        <v>10474.93</v>
      </c>
      <c r="I84" s="182" t="s">
        <v>181</v>
      </c>
      <c r="J84" s="182">
        <v>87529</v>
      </c>
      <c r="K84" s="355">
        <f>H84/$H$184</f>
        <v>9.7213638955876785E-2</v>
      </c>
      <c r="L84" s="437">
        <f t="shared" si="23"/>
        <v>8553.5499999999993</v>
      </c>
      <c r="M84" s="245"/>
    </row>
    <row r="85" spans="2:13" ht="37.5" x14ac:dyDescent="0.3">
      <c r="B85" s="156" t="s">
        <v>531</v>
      </c>
      <c r="C85" s="156" t="s">
        <v>966</v>
      </c>
      <c r="D85" s="182" t="s">
        <v>180</v>
      </c>
      <c r="E85" s="341">
        <f>VLOOKUP(B85,'Memorial de Cálculo de Quantita'!B77:E836,4,0)</f>
        <v>23.01</v>
      </c>
      <c r="F85" s="345">
        <f>VLOOKUP(J85,'Composição de Custos Unitários'!D81:L1788,9,0)</f>
        <v>42.44</v>
      </c>
      <c r="G85" s="345">
        <f t="shared" si="22"/>
        <v>51.97</v>
      </c>
      <c r="H85" s="345">
        <f>TRUNC(E85 * G85, 2)</f>
        <v>1195.82</v>
      </c>
      <c r="I85" s="182" t="s">
        <v>181</v>
      </c>
      <c r="J85" s="182">
        <v>87528</v>
      </c>
      <c r="K85" s="355">
        <f>H85/$H$184</f>
        <v>1.1097927502734297E-2</v>
      </c>
      <c r="L85" s="437">
        <f t="shared" si="23"/>
        <v>976.54</v>
      </c>
      <c r="M85" s="245"/>
    </row>
    <row r="86" spans="2:13" ht="37.5" x14ac:dyDescent="0.3">
      <c r="B86" s="156" t="s">
        <v>532</v>
      </c>
      <c r="C86" s="156" t="s">
        <v>967</v>
      </c>
      <c r="D86" s="182" t="s">
        <v>180</v>
      </c>
      <c r="E86" s="341">
        <f>VLOOKUP(B86,'Memorial de Cálculo de Quantita'!B78:E837,4,0)</f>
        <v>23.21</v>
      </c>
      <c r="F86" s="345">
        <f>VLOOKUP(J86,'Composição de Custos Unitários'!D82:L1789,9,0)</f>
        <v>60.28</v>
      </c>
      <c r="G86" s="345">
        <f t="shared" si="22"/>
        <v>73.819999999999993</v>
      </c>
      <c r="H86" s="345">
        <f>TRUNC(E86 * G86, 2)</f>
        <v>1713.36</v>
      </c>
      <c r="I86" s="182" t="s">
        <v>181</v>
      </c>
      <c r="J86" s="182">
        <v>104460</v>
      </c>
      <c r="K86" s="355">
        <f>H86/$H$184</f>
        <v>1.5901009404496357E-2</v>
      </c>
      <c r="L86" s="437">
        <f t="shared" si="23"/>
        <v>1399.09</v>
      </c>
      <c r="M86" s="245"/>
    </row>
    <row r="87" spans="2:13" x14ac:dyDescent="0.3">
      <c r="B87" s="156"/>
      <c r="C87" s="156"/>
      <c r="D87" s="182"/>
      <c r="E87" s="341"/>
      <c r="F87" s="345"/>
      <c r="G87" s="345"/>
      <c r="H87" s="345"/>
      <c r="I87" s="182"/>
      <c r="J87" s="182"/>
      <c r="K87" s="353"/>
      <c r="L87" s="437"/>
      <c r="M87" s="245"/>
    </row>
    <row r="88" spans="2:13" x14ac:dyDescent="0.3">
      <c r="B88" s="224">
        <v>11</v>
      </c>
      <c r="C88" s="224" t="s">
        <v>197</v>
      </c>
      <c r="D88" s="441"/>
      <c r="E88" s="442"/>
      <c r="F88" s="443"/>
      <c r="G88" s="443"/>
      <c r="H88" s="443">
        <f>TRUNC((H89+H92+H95),2)</f>
        <v>5684.78</v>
      </c>
      <c r="I88" s="441"/>
      <c r="J88" s="441"/>
      <c r="K88" s="440">
        <f t="shared" ref="K88:K99" si="24">H88/$H$184</f>
        <v>5.2758171220579915E-2</v>
      </c>
      <c r="L88" s="434">
        <f>TRUNC((L89+L92+L95),2)</f>
        <v>4642.26</v>
      </c>
      <c r="M88" s="245"/>
    </row>
    <row r="89" spans="2:13" x14ac:dyDescent="0.3">
      <c r="B89" s="224" t="s">
        <v>537</v>
      </c>
      <c r="C89" s="224" t="s">
        <v>968</v>
      </c>
      <c r="D89" s="441"/>
      <c r="E89" s="442"/>
      <c r="F89" s="443"/>
      <c r="G89" s="443"/>
      <c r="H89" s="443">
        <f>TRUNC(SUM(H90:H91),2)</f>
        <v>2039.53</v>
      </c>
      <c r="I89" s="441"/>
      <c r="J89" s="441"/>
      <c r="K89" s="440">
        <f t="shared" si="24"/>
        <v>1.8928062818527606E-2</v>
      </c>
      <c r="L89" s="434">
        <f>TRUNC(SUM(L90:L91),2)</f>
        <v>1665.38</v>
      </c>
      <c r="M89" s="245"/>
    </row>
    <row r="90" spans="2:13" x14ac:dyDescent="0.3">
      <c r="B90" s="156" t="s">
        <v>998</v>
      </c>
      <c r="C90" s="156" t="s">
        <v>191</v>
      </c>
      <c r="D90" s="182" t="s">
        <v>189</v>
      </c>
      <c r="E90" s="341">
        <f>VLOOKUP(B90,'Memorial de Cálculo de Quantita'!B82:E841,4,0)</f>
        <v>8.09</v>
      </c>
      <c r="F90" s="345">
        <f>VLOOKUP(J90,'Composição de Custos Unitários'!D86:L1793,9,0)</f>
        <v>42.35</v>
      </c>
      <c r="G90" s="345">
        <f t="shared" ref="G90:G99" si="25">TRUNC((F90 *$M$1), 2)</f>
        <v>51.86</v>
      </c>
      <c r="H90" s="345">
        <f>TRUNC(E90 * G90, 2)</f>
        <v>419.54</v>
      </c>
      <c r="I90" s="182" t="s">
        <v>181</v>
      </c>
      <c r="J90" s="182">
        <v>96995</v>
      </c>
      <c r="K90" s="355">
        <f t="shared" si="24"/>
        <v>3.8935830681015096E-3</v>
      </c>
      <c r="L90" s="437">
        <f t="shared" ref="L90:L99" si="26">TRUNC((F90*E90),2)</f>
        <v>342.61</v>
      </c>
    </row>
    <row r="91" spans="2:13" ht="25" x14ac:dyDescent="0.3">
      <c r="B91" s="156" t="s">
        <v>999</v>
      </c>
      <c r="C91" s="156" t="s">
        <v>969</v>
      </c>
      <c r="D91" s="182" t="s">
        <v>189</v>
      </c>
      <c r="E91" s="341">
        <f>VLOOKUP(B91,'Memorial de Cálculo de Quantita'!B83:E842,4,0)</f>
        <v>1.61</v>
      </c>
      <c r="F91" s="345">
        <f>VLOOKUP(J91,'Composição de Custos Unitários'!D87:L1794,9,0)</f>
        <v>821.6</v>
      </c>
      <c r="G91" s="345">
        <f t="shared" si="25"/>
        <v>1006.21</v>
      </c>
      <c r="H91" s="345">
        <f>TRUNC(E91 * G91, 2)</f>
        <v>1619.99</v>
      </c>
      <c r="I91" s="182" t="s">
        <v>181</v>
      </c>
      <c r="J91" s="182">
        <v>94990</v>
      </c>
      <c r="K91" s="355">
        <f t="shared" si="24"/>
        <v>1.5034479750426096E-2</v>
      </c>
      <c r="L91" s="437">
        <f t="shared" si="26"/>
        <v>1322.77</v>
      </c>
    </row>
    <row r="92" spans="2:13" x14ac:dyDescent="0.3">
      <c r="B92" s="224" t="s">
        <v>538</v>
      </c>
      <c r="C92" s="224" t="s">
        <v>970</v>
      </c>
      <c r="D92" s="441"/>
      <c r="E92" s="442"/>
      <c r="F92" s="443"/>
      <c r="G92" s="443"/>
      <c r="H92" s="443">
        <f>TRUNC(SUM(H93:H94),2)</f>
        <v>988.34</v>
      </c>
      <c r="I92" s="441"/>
      <c r="J92" s="441"/>
      <c r="K92" s="440">
        <f t="shared" si="24"/>
        <v>9.1723885434701006E-3</v>
      </c>
      <c r="L92" s="434">
        <f>TRUNC(SUM(L93:L94),2)</f>
        <v>807.02</v>
      </c>
    </row>
    <row r="93" spans="2:13" x14ac:dyDescent="0.3">
      <c r="B93" s="156" t="s">
        <v>1000</v>
      </c>
      <c r="C93" s="156" t="s">
        <v>191</v>
      </c>
      <c r="D93" s="182" t="s">
        <v>189</v>
      </c>
      <c r="E93" s="341">
        <f>VLOOKUP(B93,'Memorial de Cálculo de Quantita'!B85:E844,4,0)</f>
        <v>1.79</v>
      </c>
      <c r="F93" s="345">
        <f>VLOOKUP(J93,'Composição de Custos Unitários'!D89:L1796,9,0)</f>
        <v>42.35</v>
      </c>
      <c r="G93" s="345">
        <f t="shared" si="25"/>
        <v>51.86</v>
      </c>
      <c r="H93" s="345">
        <f>TRUNC(E93 * G93, 2)</f>
        <v>92.82</v>
      </c>
      <c r="I93" s="182" t="s">
        <v>181</v>
      </c>
      <c r="J93" s="182">
        <v>96995</v>
      </c>
      <c r="K93" s="355">
        <f t="shared" si="24"/>
        <v>8.6142532388135118E-4</v>
      </c>
      <c r="L93" s="437">
        <f t="shared" si="26"/>
        <v>75.8</v>
      </c>
    </row>
    <row r="94" spans="2:13" ht="25" x14ac:dyDescent="0.3">
      <c r="B94" s="156" t="s">
        <v>1001</v>
      </c>
      <c r="C94" s="156" t="s">
        <v>969</v>
      </c>
      <c r="D94" s="182" t="s">
        <v>189</v>
      </c>
      <c r="E94" s="341">
        <f>VLOOKUP(B94,'Memorial de Cálculo de Quantita'!B86:E845,4,0)</f>
        <v>0.89</v>
      </c>
      <c r="F94" s="345">
        <f>VLOOKUP(J94,'Composição de Custos Unitários'!D90:L1797,9,0)</f>
        <v>821.6</v>
      </c>
      <c r="G94" s="345">
        <f t="shared" si="25"/>
        <v>1006.21</v>
      </c>
      <c r="H94" s="345">
        <f>TRUNC(E94 * G94, 2)</f>
        <v>895.52</v>
      </c>
      <c r="I94" s="182" t="s">
        <v>181</v>
      </c>
      <c r="J94" s="182">
        <v>94990</v>
      </c>
      <c r="K94" s="355">
        <f t="shared" si="24"/>
        <v>8.3109632195887493E-3</v>
      </c>
      <c r="L94" s="437">
        <f t="shared" si="26"/>
        <v>731.22</v>
      </c>
    </row>
    <row r="95" spans="2:13" x14ac:dyDescent="0.3">
      <c r="B95" s="224" t="s">
        <v>1002</v>
      </c>
      <c r="C95" s="224" t="s">
        <v>971</v>
      </c>
      <c r="D95" s="441"/>
      <c r="E95" s="442"/>
      <c r="F95" s="443"/>
      <c r="G95" s="443"/>
      <c r="H95" s="443">
        <f>TRUNC(SUM(H96:H99),2)</f>
        <v>2656.91</v>
      </c>
      <c r="I95" s="441"/>
      <c r="J95" s="441"/>
      <c r="K95" s="440">
        <f t="shared" si="24"/>
        <v>2.465771985858221E-2</v>
      </c>
      <c r="L95" s="434">
        <f>TRUNC(SUM(L96:L99),2)</f>
        <v>2169.86</v>
      </c>
    </row>
    <row r="96" spans="2:13" ht="25" x14ac:dyDescent="0.3">
      <c r="B96" s="156" t="s">
        <v>1003</v>
      </c>
      <c r="C96" s="156" t="s">
        <v>972</v>
      </c>
      <c r="D96" s="182" t="s">
        <v>180</v>
      </c>
      <c r="E96" s="341">
        <f>VLOOKUP(B96,'Memorial de Cálculo de Quantita'!B88:E847,4,0)</f>
        <v>3.88</v>
      </c>
      <c r="F96" s="345">
        <f>VLOOKUP(J96,'Composição de Custos Unitários'!D92:L1799,9,0)</f>
        <v>55.79</v>
      </c>
      <c r="G96" s="345">
        <f t="shared" si="25"/>
        <v>68.319999999999993</v>
      </c>
      <c r="H96" s="345">
        <f>TRUNC(E96 * G96, 2)</f>
        <v>265.08</v>
      </c>
      <c r="I96" s="182" t="s">
        <v>181</v>
      </c>
      <c r="J96" s="182">
        <v>93389</v>
      </c>
      <c r="K96" s="355">
        <f t="shared" si="24"/>
        <v>2.4601015390483582E-3</v>
      </c>
      <c r="L96" s="437">
        <f t="shared" si="26"/>
        <v>216.46</v>
      </c>
    </row>
    <row r="97" spans="2:12" ht="25" x14ac:dyDescent="0.3">
      <c r="B97" s="156" t="s">
        <v>1004</v>
      </c>
      <c r="C97" s="156" t="s">
        <v>973</v>
      </c>
      <c r="D97" s="182" t="s">
        <v>180</v>
      </c>
      <c r="E97" s="341">
        <f>VLOOKUP(B97,'Memorial de Cálculo de Quantita'!B89:E848,4,0)</f>
        <v>28.49</v>
      </c>
      <c r="F97" s="345">
        <f>VLOOKUP(J97,'Composição de Custos Unitários'!D93:L1800,9,0)</f>
        <v>49.52</v>
      </c>
      <c r="G97" s="345">
        <f t="shared" si="25"/>
        <v>60.64</v>
      </c>
      <c r="H97" s="345">
        <f>TRUNC(E97 * G97, 2)</f>
        <v>1727.63</v>
      </c>
      <c r="I97" s="182" t="s">
        <v>181</v>
      </c>
      <c r="J97" s="182">
        <v>93390</v>
      </c>
      <c r="K97" s="355">
        <f t="shared" si="24"/>
        <v>1.603344357139775E-2</v>
      </c>
      <c r="L97" s="437">
        <f t="shared" si="26"/>
        <v>1410.82</v>
      </c>
    </row>
    <row r="98" spans="2:12" ht="25" x14ac:dyDescent="0.3">
      <c r="B98" s="156" t="s">
        <v>1005</v>
      </c>
      <c r="C98" s="156" t="s">
        <v>974</v>
      </c>
      <c r="D98" s="182" t="s">
        <v>188</v>
      </c>
      <c r="E98" s="341">
        <f>VLOOKUP(B98,'Memorial de Cálculo de Quantita'!B90:E849,4,0)</f>
        <v>34.200000000000003</v>
      </c>
      <c r="F98" s="345">
        <f>VLOOKUP(J98,'Composição de Custos Unitários'!D94:L1801,9,0)</f>
        <v>6.67</v>
      </c>
      <c r="G98" s="345">
        <f t="shared" si="25"/>
        <v>8.16</v>
      </c>
      <c r="H98" s="345">
        <f>TRUNC(E98 * G98, 2)</f>
        <v>279.07</v>
      </c>
      <c r="I98" s="182" t="s">
        <v>181</v>
      </c>
      <c r="J98" s="182">
        <v>96467</v>
      </c>
      <c r="K98" s="355">
        <f t="shared" si="24"/>
        <v>2.5899371378535737E-3</v>
      </c>
      <c r="L98" s="437">
        <f t="shared" si="26"/>
        <v>228.11</v>
      </c>
    </row>
    <row r="99" spans="2:12" x14ac:dyDescent="0.3">
      <c r="B99" s="156" t="s">
        <v>1006</v>
      </c>
      <c r="C99" s="156" t="s">
        <v>198</v>
      </c>
      <c r="D99" s="182" t="s">
        <v>188</v>
      </c>
      <c r="E99" s="341">
        <f>VLOOKUP(B99,'Memorial de Cálculo de Quantita'!B91:E850,4,0)</f>
        <v>2.2999999999999998</v>
      </c>
      <c r="F99" s="345">
        <f>VLOOKUP(J99,'Composição de Custos Unitários'!D95:L1802,9,0)</f>
        <v>136.72999999999999</v>
      </c>
      <c r="G99" s="345">
        <f t="shared" si="25"/>
        <v>167.45</v>
      </c>
      <c r="H99" s="345">
        <f>TRUNC(E99 * G99, 2)</f>
        <v>385.13</v>
      </c>
      <c r="I99" s="182" t="s">
        <v>181</v>
      </c>
      <c r="J99" s="182">
        <v>98689</v>
      </c>
      <c r="K99" s="355">
        <f t="shared" si="24"/>
        <v>3.5742376102825342E-3</v>
      </c>
      <c r="L99" s="437">
        <f t="shared" si="26"/>
        <v>314.47000000000003</v>
      </c>
    </row>
    <row r="100" spans="2:12" x14ac:dyDescent="0.3">
      <c r="B100" s="156"/>
      <c r="C100" s="156"/>
      <c r="D100" s="182"/>
      <c r="E100" s="341"/>
      <c r="F100" s="345"/>
      <c r="G100" s="345"/>
      <c r="H100" s="345"/>
      <c r="I100" s="182"/>
      <c r="J100" s="182"/>
      <c r="K100" s="353"/>
      <c r="L100" s="437"/>
    </row>
    <row r="101" spans="2:12" x14ac:dyDescent="0.3">
      <c r="B101" s="224">
        <v>12</v>
      </c>
      <c r="C101" s="224" t="s">
        <v>975</v>
      </c>
      <c r="D101" s="441"/>
      <c r="E101" s="442"/>
      <c r="F101" s="443"/>
      <c r="G101" s="443"/>
      <c r="H101" s="443">
        <f>TRUNC(SUM(H102),2)</f>
        <v>2558.02</v>
      </c>
      <c r="I101" s="441"/>
      <c r="J101" s="441"/>
      <c r="K101" s="440">
        <f>H101/$H$184</f>
        <v>2.3739961290615969E-2</v>
      </c>
      <c r="L101" s="434">
        <f>TRUNC(SUM(L102),2)</f>
        <v>2088.83</v>
      </c>
    </row>
    <row r="102" spans="2:12" ht="25" x14ac:dyDescent="0.3">
      <c r="B102" s="156" t="s">
        <v>1007</v>
      </c>
      <c r="C102" s="156" t="s">
        <v>976</v>
      </c>
      <c r="D102" s="182" t="s">
        <v>180</v>
      </c>
      <c r="E102" s="341">
        <f>VLOOKUP(B102,'Memorial de Cálculo de Quantita'!B93:E852,4,0)</f>
        <v>32.380000000000003</v>
      </c>
      <c r="F102" s="345">
        <f>VLOOKUP(J102,'Composição de Custos Unitários'!D98:L1805,9,0)</f>
        <v>64.510000000000005</v>
      </c>
      <c r="G102" s="345">
        <f t="shared" ref="G102" si="27">TRUNC((F102 *$M$1), 2)</f>
        <v>79</v>
      </c>
      <c r="H102" s="345">
        <f>TRUNC(E102 * G102, 2)</f>
        <v>2558.02</v>
      </c>
      <c r="I102" s="182" t="s">
        <v>181</v>
      </c>
      <c r="J102" s="182">
        <v>96111</v>
      </c>
      <c r="K102" s="355">
        <f>H102/$H$184</f>
        <v>2.3739961290615969E-2</v>
      </c>
      <c r="L102" s="437">
        <f t="shared" ref="L102" si="28">TRUNC((F102*E102),2)</f>
        <v>2088.83</v>
      </c>
    </row>
    <row r="103" spans="2:12" x14ac:dyDescent="0.3">
      <c r="B103" s="156"/>
      <c r="C103" s="156"/>
      <c r="D103" s="182"/>
      <c r="E103" s="341"/>
      <c r="F103" s="345"/>
      <c r="G103" s="345"/>
      <c r="H103" s="345"/>
      <c r="I103" s="182"/>
      <c r="J103" s="182"/>
      <c r="K103" s="353"/>
      <c r="L103" s="437"/>
    </row>
    <row r="104" spans="2:12" x14ac:dyDescent="0.3">
      <c r="B104" s="224">
        <v>13</v>
      </c>
      <c r="C104" s="224" t="s">
        <v>199</v>
      </c>
      <c r="D104" s="441"/>
      <c r="E104" s="442"/>
      <c r="F104" s="443"/>
      <c r="G104" s="443"/>
      <c r="H104" s="443">
        <f>TRUNC(SUM(H105:H125),2)</f>
        <v>7687.84</v>
      </c>
      <c r="I104" s="441"/>
      <c r="J104" s="441"/>
      <c r="K104" s="440">
        <f>H104/$H$184</f>
        <v>7.1347770544580996E-2</v>
      </c>
      <c r="L104" s="434">
        <f>TRUNC(SUM(L105:L125),2)</f>
        <v>6278.54</v>
      </c>
    </row>
    <row r="105" spans="2:12" ht="25" x14ac:dyDescent="0.3">
      <c r="B105" s="227" t="s">
        <v>1008</v>
      </c>
      <c r="C105" s="227" t="s">
        <v>977</v>
      </c>
      <c r="D105" s="424" t="s">
        <v>188</v>
      </c>
      <c r="E105" s="341">
        <f>VLOOKUP(B105,'Memorial de Cálculo de Quantita'!B96:E855,4,0)</f>
        <v>85.36</v>
      </c>
      <c r="F105" s="345">
        <f>VLOOKUP(J105,'Composição de Custos Unitários'!D101:L1808,9,0)</f>
        <v>2.63</v>
      </c>
      <c r="G105" s="345">
        <f t="shared" ref="G105" si="29">TRUNC((F105 *$M$1), 2)</f>
        <v>3.22</v>
      </c>
      <c r="H105" s="345">
        <f>TRUNC(E105 * G105, 2)</f>
        <v>274.85000000000002</v>
      </c>
      <c r="I105" s="232" t="s">
        <v>181</v>
      </c>
      <c r="J105" s="232">
        <v>91924</v>
      </c>
      <c r="K105" s="355">
        <f>H105/$H$184</f>
        <v>2.5507730044041091E-3</v>
      </c>
      <c r="L105" s="437">
        <f t="shared" ref="L105" si="30">TRUNC((F105*E105),2)</f>
        <v>224.49</v>
      </c>
    </row>
    <row r="106" spans="2:12" ht="25" x14ac:dyDescent="0.3">
      <c r="B106" s="227" t="s">
        <v>1193</v>
      </c>
      <c r="C106" s="227" t="s">
        <v>200</v>
      </c>
      <c r="D106" s="424" t="s">
        <v>188</v>
      </c>
      <c r="E106" s="341">
        <f>VLOOKUP(B106,'Memorial de Cálculo de Quantita'!B97:E856,4,0)</f>
        <v>241.58</v>
      </c>
      <c r="F106" s="345">
        <f>VLOOKUP(J106,'Composição de Custos Unitários'!D102:L1809,9,0)</f>
        <v>3.84</v>
      </c>
      <c r="G106" s="345">
        <f t="shared" ref="G106:G125" si="31">TRUNC((F106 *$M$1), 2)</f>
        <v>4.7</v>
      </c>
      <c r="H106" s="345">
        <f t="shared" ref="H106:H125" si="32">TRUNC(E106 * G106, 2)</f>
        <v>1135.42</v>
      </c>
      <c r="I106" s="232" t="s">
        <v>181</v>
      </c>
      <c r="J106" s="232">
        <v>91926</v>
      </c>
      <c r="K106" s="355">
        <f t="shared" ref="K106:K125" si="33">H106/$H$184</f>
        <v>1.0537379241988406E-2</v>
      </c>
      <c r="L106" s="437">
        <f t="shared" ref="L106:L125" si="34">TRUNC((F106*E106),2)</f>
        <v>927.66</v>
      </c>
    </row>
    <row r="107" spans="2:12" ht="25" x14ac:dyDescent="0.3">
      <c r="B107" s="227" t="s">
        <v>1194</v>
      </c>
      <c r="C107" s="227" t="s">
        <v>201</v>
      </c>
      <c r="D107" s="424" t="s">
        <v>188</v>
      </c>
      <c r="E107" s="341">
        <f>VLOOKUP(B107,'Memorial de Cálculo de Quantita'!B98:E857,4,0)</f>
        <v>37.479999999999997</v>
      </c>
      <c r="F107" s="345">
        <f>VLOOKUP(J107,'Composição de Custos Unitários'!D103:L1810,9,0)</f>
        <v>9.98</v>
      </c>
      <c r="G107" s="345">
        <f t="shared" si="31"/>
        <v>12.22</v>
      </c>
      <c r="H107" s="345">
        <f t="shared" si="32"/>
        <v>458</v>
      </c>
      <c r="I107" s="232" t="s">
        <v>181</v>
      </c>
      <c r="J107" s="232">
        <v>92980</v>
      </c>
      <c r="K107" s="355">
        <f t="shared" si="33"/>
        <v>4.2505149573115585E-3</v>
      </c>
      <c r="L107" s="437">
        <f t="shared" si="34"/>
        <v>374.05</v>
      </c>
    </row>
    <row r="108" spans="2:12" ht="25" x14ac:dyDescent="0.3">
      <c r="B108" s="227" t="s">
        <v>1195</v>
      </c>
      <c r="C108" s="227" t="s">
        <v>978</v>
      </c>
      <c r="D108" s="424" t="s">
        <v>188</v>
      </c>
      <c r="E108" s="341">
        <f>VLOOKUP(B108,'Memorial de Cálculo de Quantita'!B99:E858,4,0)</f>
        <v>48.1</v>
      </c>
      <c r="F108" s="345">
        <f>VLOOKUP(J108,'Composição de Custos Unitários'!D104:L1811,9,0)</f>
        <v>8.6300000000000008</v>
      </c>
      <c r="G108" s="345">
        <f t="shared" si="31"/>
        <v>10.56</v>
      </c>
      <c r="H108" s="345">
        <f t="shared" si="32"/>
        <v>507.93</v>
      </c>
      <c r="I108" s="232" t="s">
        <v>181</v>
      </c>
      <c r="J108" s="232">
        <v>91854</v>
      </c>
      <c r="K108" s="355">
        <f t="shared" si="33"/>
        <v>4.7138953324612669E-3</v>
      </c>
      <c r="L108" s="437">
        <f t="shared" si="34"/>
        <v>415.1</v>
      </c>
    </row>
    <row r="109" spans="2:12" x14ac:dyDescent="0.3">
      <c r="B109" s="227" t="s">
        <v>1196</v>
      </c>
      <c r="C109" s="227" t="s">
        <v>1502</v>
      </c>
      <c r="D109" s="424" t="s">
        <v>188</v>
      </c>
      <c r="E109" s="341">
        <f>VLOOKUP(B109,'Memorial de Cálculo de Quantita'!B100:E859,4,0)</f>
        <v>48.1</v>
      </c>
      <c r="F109" s="345">
        <f>VLOOKUP(J109,'Composição de Custos Unitários'!D105:L1812,9,0)</f>
        <v>5.61</v>
      </c>
      <c r="G109" s="345">
        <f t="shared" si="31"/>
        <v>6.87</v>
      </c>
      <c r="H109" s="345">
        <f t="shared" si="32"/>
        <v>330.44</v>
      </c>
      <c r="I109" s="232" t="s">
        <v>181</v>
      </c>
      <c r="J109" s="232">
        <v>90447</v>
      </c>
      <c r="K109" s="355">
        <f t="shared" si="33"/>
        <v>3.0666815774978854E-3</v>
      </c>
      <c r="L109" s="437">
        <f t="shared" si="34"/>
        <v>269.83999999999997</v>
      </c>
    </row>
    <row r="110" spans="2:12" ht="25" x14ac:dyDescent="0.3">
      <c r="B110" s="227" t="s">
        <v>1197</v>
      </c>
      <c r="C110" s="227" t="s">
        <v>1468</v>
      </c>
      <c r="D110" s="424" t="s">
        <v>175</v>
      </c>
      <c r="E110" s="341">
        <f>VLOOKUP(B110,'Memorial de Cálculo de Quantita'!B101:E860,4,0)</f>
        <v>2</v>
      </c>
      <c r="F110" s="345">
        <f>VLOOKUP(J110,'Composição de Custos Unitários'!D106:L1813,9,0)</f>
        <v>53.56</v>
      </c>
      <c r="G110" s="345">
        <f t="shared" si="31"/>
        <v>65.59</v>
      </c>
      <c r="H110" s="345">
        <f t="shared" si="32"/>
        <v>131.18</v>
      </c>
      <c r="I110" s="232" t="s">
        <v>181</v>
      </c>
      <c r="J110" s="232">
        <v>92027</v>
      </c>
      <c r="K110" s="355">
        <f t="shared" si="33"/>
        <v>1.217429153057053E-3</v>
      </c>
      <c r="L110" s="437">
        <f t="shared" si="34"/>
        <v>107.12</v>
      </c>
    </row>
    <row r="111" spans="2:12" ht="25" x14ac:dyDescent="0.3">
      <c r="B111" s="227" t="s">
        <v>1198</v>
      </c>
      <c r="C111" s="227" t="s">
        <v>979</v>
      </c>
      <c r="D111" s="424" t="s">
        <v>175</v>
      </c>
      <c r="E111" s="341">
        <f>VLOOKUP(B111,'Memorial de Cálculo de Quantita'!B102:E861,4,0)</f>
        <v>4</v>
      </c>
      <c r="F111" s="345">
        <f>VLOOKUP(J111,'Composição de Custos Unitários'!D107:L1814,9,0)</f>
        <v>40.299999999999997</v>
      </c>
      <c r="G111" s="345">
        <f t="shared" si="31"/>
        <v>49.35</v>
      </c>
      <c r="H111" s="345">
        <f t="shared" si="32"/>
        <v>197.4</v>
      </c>
      <c r="I111" s="232" t="s">
        <v>181</v>
      </c>
      <c r="J111" s="232">
        <v>92023</v>
      </c>
      <c r="K111" s="355">
        <f t="shared" si="33"/>
        <v>1.8319905078019688E-3</v>
      </c>
      <c r="L111" s="437">
        <f t="shared" si="34"/>
        <v>161.19999999999999</v>
      </c>
    </row>
    <row r="112" spans="2:12" ht="25" x14ac:dyDescent="0.3">
      <c r="B112" s="227" t="s">
        <v>1199</v>
      </c>
      <c r="C112" s="227" t="s">
        <v>980</v>
      </c>
      <c r="D112" s="424" t="s">
        <v>175</v>
      </c>
      <c r="E112" s="341">
        <f>VLOOKUP(B112,'Memorial de Cálculo de Quantita'!B103:E862,4,0)</f>
        <v>9</v>
      </c>
      <c r="F112" s="345">
        <f>VLOOKUP(J112,'Composição de Custos Unitários'!D108:L1815,9,0)</f>
        <v>38.51</v>
      </c>
      <c r="G112" s="345">
        <f t="shared" si="31"/>
        <v>47.16</v>
      </c>
      <c r="H112" s="345">
        <f t="shared" si="32"/>
        <v>424.44</v>
      </c>
      <c r="I112" s="232" t="s">
        <v>181</v>
      </c>
      <c r="J112" s="232">
        <v>92008</v>
      </c>
      <c r="K112" s="355">
        <f t="shared" si="33"/>
        <v>3.9390580097845374E-3</v>
      </c>
      <c r="L112" s="437">
        <f t="shared" si="34"/>
        <v>346.59</v>
      </c>
    </row>
    <row r="113" spans="2:12" ht="25" x14ac:dyDescent="0.3">
      <c r="B113" s="227" t="s">
        <v>1200</v>
      </c>
      <c r="C113" s="227" t="s">
        <v>203</v>
      </c>
      <c r="D113" s="424" t="s">
        <v>175</v>
      </c>
      <c r="E113" s="341">
        <f>VLOOKUP(B113,'Memorial de Cálculo de Quantita'!B104:E863,4,0)</f>
        <v>2</v>
      </c>
      <c r="F113" s="345">
        <f>VLOOKUP(J113,'Composição de Custos Unitários'!D109:L1816,9,0)</f>
        <v>27.07</v>
      </c>
      <c r="G113" s="345">
        <f t="shared" si="31"/>
        <v>33.15</v>
      </c>
      <c r="H113" s="345">
        <f t="shared" si="32"/>
        <v>66.3</v>
      </c>
      <c r="I113" s="232" t="s">
        <v>181</v>
      </c>
      <c r="J113" s="232">
        <v>91996</v>
      </c>
      <c r="K113" s="355">
        <f t="shared" si="33"/>
        <v>6.1530380277239379E-4</v>
      </c>
      <c r="L113" s="437">
        <f t="shared" si="34"/>
        <v>54.14</v>
      </c>
    </row>
    <row r="114" spans="2:12" ht="25" x14ac:dyDescent="0.3">
      <c r="B114" s="227" t="s">
        <v>1201</v>
      </c>
      <c r="C114" s="227" t="s">
        <v>202</v>
      </c>
      <c r="D114" s="424" t="s">
        <v>175</v>
      </c>
      <c r="E114" s="341">
        <f>VLOOKUP(B114,'Memorial de Cálculo de Quantita'!B105:E864,4,0)</f>
        <v>2</v>
      </c>
      <c r="F114" s="345">
        <f>VLOOKUP(J114,'Composição de Custos Unitários'!D110:L1817,9,0)</f>
        <v>34.979999999999997</v>
      </c>
      <c r="G114" s="345">
        <f t="shared" si="31"/>
        <v>42.84</v>
      </c>
      <c r="H114" s="345">
        <f t="shared" si="32"/>
        <v>85.68</v>
      </c>
      <c r="I114" s="232" t="s">
        <v>181</v>
      </c>
      <c r="J114" s="232">
        <v>91992</v>
      </c>
      <c r="K114" s="355">
        <f t="shared" si="33"/>
        <v>7.9516183742893974E-4</v>
      </c>
      <c r="L114" s="437">
        <f t="shared" si="34"/>
        <v>69.959999999999994</v>
      </c>
    </row>
    <row r="115" spans="2:12" ht="25" x14ac:dyDescent="0.3">
      <c r="B115" s="227" t="s">
        <v>1202</v>
      </c>
      <c r="C115" s="227" t="s">
        <v>452</v>
      </c>
      <c r="D115" s="424" t="s">
        <v>175</v>
      </c>
      <c r="E115" s="341">
        <f>VLOOKUP(B115,'Memorial de Cálculo de Quantita'!B106:E865,4,0)</f>
        <v>6</v>
      </c>
      <c r="F115" s="345">
        <f>VLOOKUP(J115,'Composição de Custos Unitários'!D111:L1818,9,0)</f>
        <v>32.979999999999997</v>
      </c>
      <c r="G115" s="345">
        <f t="shared" si="31"/>
        <v>40.39</v>
      </c>
      <c r="H115" s="345">
        <f t="shared" si="32"/>
        <v>242.34</v>
      </c>
      <c r="I115" s="232" t="s">
        <v>181</v>
      </c>
      <c r="J115" s="232">
        <v>97589</v>
      </c>
      <c r="K115" s="355">
        <f t="shared" si="33"/>
        <v>2.2490606872377361E-3</v>
      </c>
      <c r="L115" s="437">
        <f t="shared" si="34"/>
        <v>197.88</v>
      </c>
    </row>
    <row r="116" spans="2:12" ht="25" x14ac:dyDescent="0.3">
      <c r="B116" s="227" t="s">
        <v>1203</v>
      </c>
      <c r="C116" s="227" t="s">
        <v>1469</v>
      </c>
      <c r="D116" s="424" t="s">
        <v>175</v>
      </c>
      <c r="E116" s="341">
        <f>VLOOKUP(B116,'Memorial de Cálculo de Quantita'!B107:E866,4,0)</f>
        <v>2</v>
      </c>
      <c r="F116" s="345">
        <f>VLOOKUP(J116,'Composição de Custos Unitários'!D112:L1819,9,0)</f>
        <v>87.31</v>
      </c>
      <c r="G116" s="345">
        <f t="shared" si="31"/>
        <v>106.92</v>
      </c>
      <c r="H116" s="345">
        <f t="shared" si="32"/>
        <v>213.84</v>
      </c>
      <c r="I116" s="232" t="s">
        <v>181</v>
      </c>
      <c r="J116" s="232">
        <v>97605</v>
      </c>
      <c r="K116" s="355">
        <f t="shared" si="33"/>
        <v>1.9845635774486982E-3</v>
      </c>
      <c r="L116" s="437">
        <f t="shared" si="34"/>
        <v>174.62</v>
      </c>
    </row>
    <row r="117" spans="2:12" x14ac:dyDescent="0.3">
      <c r="B117" s="227" t="s">
        <v>1204</v>
      </c>
      <c r="C117" s="227" t="s">
        <v>453</v>
      </c>
      <c r="D117" s="424" t="s">
        <v>175</v>
      </c>
      <c r="E117" s="341">
        <f>VLOOKUP(B117,'Memorial de Cálculo de Quantita'!B108:E867,4,0)</f>
        <v>2</v>
      </c>
      <c r="F117" s="345">
        <f>VLOOKUP(J117,'Composição de Custos Unitários'!D113:L1820,9,0)</f>
        <v>11.86</v>
      </c>
      <c r="G117" s="345">
        <f t="shared" si="31"/>
        <v>14.52</v>
      </c>
      <c r="H117" s="345">
        <f t="shared" si="32"/>
        <v>29.04</v>
      </c>
      <c r="I117" s="232" t="s">
        <v>181</v>
      </c>
      <c r="J117" s="232">
        <v>93653</v>
      </c>
      <c r="K117" s="355">
        <f t="shared" si="33"/>
        <v>2.6950863397451455E-4</v>
      </c>
      <c r="L117" s="437">
        <f t="shared" si="34"/>
        <v>23.72</v>
      </c>
    </row>
    <row r="118" spans="2:12" x14ac:dyDescent="0.3">
      <c r="B118" s="227" t="s">
        <v>1205</v>
      </c>
      <c r="C118" s="227" t="s">
        <v>205</v>
      </c>
      <c r="D118" s="424" t="s">
        <v>175</v>
      </c>
      <c r="E118" s="341">
        <f>VLOOKUP(B118,'Memorial de Cálculo de Quantita'!B109:E868,4,0)</f>
        <v>1</v>
      </c>
      <c r="F118" s="345">
        <f>VLOOKUP(J118,'Composição de Custos Unitários'!D114:L1821,9,0)</f>
        <v>12.37</v>
      </c>
      <c r="G118" s="345">
        <f t="shared" si="31"/>
        <v>15.14</v>
      </c>
      <c r="H118" s="345">
        <f t="shared" si="32"/>
        <v>15.14</v>
      </c>
      <c r="I118" s="232" t="s">
        <v>181</v>
      </c>
      <c r="J118" s="232">
        <v>93654</v>
      </c>
      <c r="K118" s="355">
        <f t="shared" si="33"/>
        <v>1.4050828920021178E-4</v>
      </c>
      <c r="L118" s="437">
        <f t="shared" si="34"/>
        <v>12.37</v>
      </c>
    </row>
    <row r="119" spans="2:12" x14ac:dyDescent="0.3">
      <c r="B119" s="227" t="s">
        <v>1206</v>
      </c>
      <c r="C119" s="227" t="s">
        <v>1470</v>
      </c>
      <c r="D119" s="424" t="s">
        <v>175</v>
      </c>
      <c r="E119" s="341">
        <f>VLOOKUP(B119,'Memorial de Cálculo de Quantita'!B110:E869,4,0)</f>
        <v>1</v>
      </c>
      <c r="F119" s="345">
        <f>VLOOKUP(J119,'Composição de Custos Unitários'!D115:L1822,9,0)</f>
        <v>59.91</v>
      </c>
      <c r="G119" s="345">
        <f t="shared" si="31"/>
        <v>73.37</v>
      </c>
      <c r="H119" s="345">
        <f t="shared" si="32"/>
        <v>73.37</v>
      </c>
      <c r="I119" s="232" t="s">
        <v>181</v>
      </c>
      <c r="J119" s="232">
        <v>93661</v>
      </c>
      <c r="K119" s="355">
        <f t="shared" si="33"/>
        <v>6.8091764720076223E-4</v>
      </c>
      <c r="L119" s="437">
        <f t="shared" si="34"/>
        <v>59.91</v>
      </c>
    </row>
    <row r="120" spans="2:12" x14ac:dyDescent="0.3">
      <c r="B120" s="227" t="s">
        <v>1207</v>
      </c>
      <c r="C120" s="227" t="s">
        <v>1471</v>
      </c>
      <c r="D120" s="424" t="s">
        <v>175</v>
      </c>
      <c r="E120" s="341">
        <f>VLOOKUP(B120,'Memorial de Cálculo de Quantita'!B111:E870,4,0)</f>
        <v>1</v>
      </c>
      <c r="F120" s="345">
        <f>VLOOKUP(J120,'Composição de Custos Unitários'!D116:L1823,9,0)</f>
        <v>64.64</v>
      </c>
      <c r="G120" s="345">
        <f t="shared" si="31"/>
        <v>79.16</v>
      </c>
      <c r="H120" s="345">
        <f t="shared" si="32"/>
        <v>79.16</v>
      </c>
      <c r="I120" s="232" t="s">
        <v>181</v>
      </c>
      <c r="J120" s="232">
        <v>93664</v>
      </c>
      <c r="K120" s="355">
        <f t="shared" si="33"/>
        <v>7.3465232318948247E-4</v>
      </c>
      <c r="L120" s="437">
        <f t="shared" si="34"/>
        <v>64.64</v>
      </c>
    </row>
    <row r="121" spans="2:12" ht="25" x14ac:dyDescent="0.3">
      <c r="B121" s="227" t="s">
        <v>1208</v>
      </c>
      <c r="C121" s="227" t="s">
        <v>207</v>
      </c>
      <c r="D121" s="424" t="s">
        <v>188</v>
      </c>
      <c r="E121" s="341">
        <f>VLOOKUP(B121,'Memorial de Cálculo de Quantita'!B112:E871,4,0)</f>
        <v>3.45</v>
      </c>
      <c r="F121" s="345">
        <f>VLOOKUP(J121,'Composição de Custos Unitários'!D117:L1824,9,0)</f>
        <v>33.020000000000003</v>
      </c>
      <c r="G121" s="345">
        <f t="shared" si="31"/>
        <v>40.43</v>
      </c>
      <c r="H121" s="345">
        <f t="shared" si="32"/>
        <v>139.47999999999999</v>
      </c>
      <c r="I121" s="232" t="s">
        <v>181</v>
      </c>
      <c r="J121" s="232">
        <v>96971</v>
      </c>
      <c r="K121" s="355">
        <f t="shared" si="33"/>
        <v>1.2944581359078957E-3</v>
      </c>
      <c r="L121" s="437">
        <f t="shared" si="34"/>
        <v>113.91</v>
      </c>
    </row>
    <row r="122" spans="2:12" x14ac:dyDescent="0.3">
      <c r="B122" s="227" t="s">
        <v>1209</v>
      </c>
      <c r="C122" s="227" t="s">
        <v>206</v>
      </c>
      <c r="D122" s="424" t="s">
        <v>175</v>
      </c>
      <c r="E122" s="341">
        <f>VLOOKUP(B122,'Memorial de Cálculo de Quantita'!B113:E872,4,0)</f>
        <v>1</v>
      </c>
      <c r="F122" s="345">
        <f>VLOOKUP(J122,'Composição de Custos Unitários'!D118:L1825,9,0)</f>
        <v>117.82</v>
      </c>
      <c r="G122" s="345">
        <f t="shared" si="31"/>
        <v>144.29</v>
      </c>
      <c r="H122" s="345">
        <f t="shared" si="32"/>
        <v>144.29</v>
      </c>
      <c r="I122" s="232" t="s">
        <v>181</v>
      </c>
      <c r="J122" s="232">
        <v>96986</v>
      </c>
      <c r="K122" s="355">
        <f t="shared" si="33"/>
        <v>1.3390978235600104E-3</v>
      </c>
      <c r="L122" s="437">
        <f t="shared" si="34"/>
        <v>117.82</v>
      </c>
    </row>
    <row r="123" spans="2:12" x14ac:dyDescent="0.3">
      <c r="B123" s="227" t="s">
        <v>1210</v>
      </c>
      <c r="C123" s="227" t="s">
        <v>981</v>
      </c>
      <c r="D123" s="424" t="s">
        <v>175</v>
      </c>
      <c r="E123" s="341">
        <f>VLOOKUP(B123,'Memorial de Cálculo de Quantita'!B114:E873,4,0)</f>
        <v>1</v>
      </c>
      <c r="F123" s="345">
        <f>VLOOKUP(J123,'Composição de Custos Unitários'!D119:L1826,9,0)</f>
        <v>155.37</v>
      </c>
      <c r="G123" s="345">
        <f t="shared" si="31"/>
        <v>190.28</v>
      </c>
      <c r="H123" s="345">
        <f t="shared" si="32"/>
        <v>190.28</v>
      </c>
      <c r="I123" s="232" t="s">
        <v>168</v>
      </c>
      <c r="J123" s="232" t="s">
        <v>1183</v>
      </c>
      <c r="K123" s="355">
        <f t="shared" si="33"/>
        <v>1.7659126333564267E-3</v>
      </c>
      <c r="L123" s="437">
        <f t="shared" si="34"/>
        <v>155.37</v>
      </c>
    </row>
    <row r="124" spans="2:12" ht="25" x14ac:dyDescent="0.3">
      <c r="B124" s="227" t="s">
        <v>1211</v>
      </c>
      <c r="C124" s="227" t="s">
        <v>1472</v>
      </c>
      <c r="D124" s="424" t="s">
        <v>175</v>
      </c>
      <c r="E124" s="341">
        <f>VLOOKUP(B124,'Memorial de Cálculo de Quantita'!B115:E874,4,0)</f>
        <v>1</v>
      </c>
      <c r="F124" s="345">
        <f>VLOOKUP(J124,'Composição de Custos Unitários'!D120:L1827,9,0)</f>
        <v>184.34</v>
      </c>
      <c r="G124" s="345">
        <f t="shared" si="31"/>
        <v>225.76</v>
      </c>
      <c r="H124" s="345">
        <f t="shared" si="32"/>
        <v>225.76</v>
      </c>
      <c r="I124" s="232" t="s">
        <v>168</v>
      </c>
      <c r="J124" s="232" t="s">
        <v>1543</v>
      </c>
      <c r="K124" s="355">
        <f t="shared" si="33"/>
        <v>2.0951883335429203E-3</v>
      </c>
      <c r="L124" s="437">
        <f t="shared" si="34"/>
        <v>184.34</v>
      </c>
    </row>
    <row r="125" spans="2:12" x14ac:dyDescent="0.3">
      <c r="B125" s="227" t="s">
        <v>1212</v>
      </c>
      <c r="C125" s="227" t="s">
        <v>1473</v>
      </c>
      <c r="D125" s="424" t="s">
        <v>175</v>
      </c>
      <c r="E125" s="341">
        <f>VLOOKUP(B125,'Memorial de Cálculo de Quantita'!B116:E875,4,0)</f>
        <v>1</v>
      </c>
      <c r="F125" s="345">
        <f>VLOOKUP(J125,'Composição de Custos Unitários'!D121:L1828,9,0)</f>
        <v>2223.81</v>
      </c>
      <c r="G125" s="345">
        <f t="shared" si="31"/>
        <v>2723.5</v>
      </c>
      <c r="H125" s="345">
        <f t="shared" si="32"/>
        <v>2723.5</v>
      </c>
      <c r="I125" s="232" t="s">
        <v>168</v>
      </c>
      <c r="J125" s="232" t="s">
        <v>1545</v>
      </c>
      <c r="K125" s="355">
        <f t="shared" si="33"/>
        <v>2.5275715035454213E-2</v>
      </c>
      <c r="L125" s="437">
        <f t="shared" si="34"/>
        <v>2223.81</v>
      </c>
    </row>
    <row r="126" spans="2:12" x14ac:dyDescent="0.3">
      <c r="B126" s="156"/>
      <c r="C126" s="156"/>
      <c r="D126" s="182"/>
      <c r="E126" s="341"/>
      <c r="F126" s="345"/>
      <c r="G126" s="345"/>
      <c r="H126" s="345"/>
      <c r="I126" s="182"/>
      <c r="J126" s="182"/>
      <c r="K126" s="353"/>
      <c r="L126" s="437"/>
    </row>
    <row r="127" spans="2:12" x14ac:dyDescent="0.3">
      <c r="B127" s="224">
        <v>14</v>
      </c>
      <c r="C127" s="224" t="s">
        <v>208</v>
      </c>
      <c r="D127" s="441"/>
      <c r="E127" s="442"/>
      <c r="F127" s="443"/>
      <c r="G127" s="443"/>
      <c r="H127" s="443">
        <f>TRUNC(SUM(H128:H146),2)</f>
        <v>2877.31</v>
      </c>
      <c r="I127" s="441"/>
      <c r="J127" s="441"/>
      <c r="K127" s="440">
        <f>H127/$H$184</f>
        <v>2.6703164174284106E-2</v>
      </c>
      <c r="L127" s="434">
        <f>TRUNC(SUM(L128:L146),2)</f>
        <v>2349.6</v>
      </c>
    </row>
    <row r="128" spans="2:12" ht="37.5" x14ac:dyDescent="0.3">
      <c r="B128" s="227" t="s">
        <v>1009</v>
      </c>
      <c r="C128" s="227" t="s">
        <v>1508</v>
      </c>
      <c r="D128" s="424" t="s">
        <v>188</v>
      </c>
      <c r="E128" s="341">
        <f>VLOOKUP(B128,'Memorial de Cálculo de Quantita'!B119:E878,4,0)</f>
        <v>5.3</v>
      </c>
      <c r="F128" s="345">
        <f>VLOOKUP(J128,'Composição de Custos Unitários'!D124:L1831,9,0)</f>
        <v>43.23</v>
      </c>
      <c r="G128" s="345">
        <f t="shared" ref="G128" si="35">TRUNC((F128 *$M$1), 2)</f>
        <v>52.94</v>
      </c>
      <c r="H128" s="345">
        <f t="shared" ref="H128" si="36">TRUNC(E128 * G128, 2)</f>
        <v>280.58</v>
      </c>
      <c r="I128" s="232" t="s">
        <v>181</v>
      </c>
      <c r="J128" s="232">
        <v>91784</v>
      </c>
      <c r="K128" s="355">
        <f t="shared" ref="K128" si="37">H128/$H$184</f>
        <v>2.6039508443722209E-3</v>
      </c>
      <c r="L128" s="437">
        <f t="shared" ref="L128" si="38">TRUNC((F128*E128),2)</f>
        <v>229.11</v>
      </c>
    </row>
    <row r="129" spans="2:12" ht="37.5" x14ac:dyDescent="0.3">
      <c r="B129" s="227" t="s">
        <v>1010</v>
      </c>
      <c r="C129" s="227" t="s">
        <v>209</v>
      </c>
      <c r="D129" s="424" t="s">
        <v>188</v>
      </c>
      <c r="E129" s="341">
        <f>VLOOKUP(B129,'Memorial de Cálculo de Quantita'!B120:E879,4,0)</f>
        <v>9.64</v>
      </c>
      <c r="F129" s="345">
        <f>VLOOKUP(J129,'Composição de Custos Unitários'!D125:L1832,9,0)</f>
        <v>42.25</v>
      </c>
      <c r="G129" s="345">
        <f t="shared" ref="G129:G146" si="39">TRUNC((F129 *$M$1), 2)</f>
        <v>51.74</v>
      </c>
      <c r="H129" s="345">
        <f t="shared" ref="H129:H146" si="40">TRUNC(E129 * G129, 2)</f>
        <v>498.77</v>
      </c>
      <c r="I129" s="232" t="s">
        <v>181</v>
      </c>
      <c r="J129" s="232">
        <v>91785</v>
      </c>
      <c r="K129" s="355">
        <f t="shared" ref="K129:K146" si="41">H129/$H$184</f>
        <v>4.6288850333150349E-3</v>
      </c>
      <c r="L129" s="437">
        <f t="shared" ref="L129:L146" si="42">TRUNC((F129*E129),2)</f>
        <v>407.29</v>
      </c>
    </row>
    <row r="130" spans="2:12" ht="37.5" x14ac:dyDescent="0.3">
      <c r="B130" s="227" t="s">
        <v>1011</v>
      </c>
      <c r="C130" s="227" t="s">
        <v>1509</v>
      </c>
      <c r="D130" s="424" t="s">
        <v>188</v>
      </c>
      <c r="E130" s="341">
        <f>VLOOKUP(B130,'Memorial de Cálculo de Quantita'!B121:E880,4,0)</f>
        <v>10.11</v>
      </c>
      <c r="F130" s="345">
        <f>VLOOKUP(J130,'Composição de Custos Unitários'!D126:L1833,9,0)</f>
        <v>36.44</v>
      </c>
      <c r="G130" s="345">
        <f t="shared" si="39"/>
        <v>44.62</v>
      </c>
      <c r="H130" s="345">
        <f t="shared" si="40"/>
        <v>451.1</v>
      </c>
      <c r="I130" s="232" t="s">
        <v>168</v>
      </c>
      <c r="J130" s="232" t="s">
        <v>1563</v>
      </c>
      <c r="K130" s="355">
        <f t="shared" si="41"/>
        <v>4.1864788149415817E-3</v>
      </c>
      <c r="L130" s="437">
        <f t="shared" si="42"/>
        <v>368.4</v>
      </c>
    </row>
    <row r="131" spans="2:12" ht="37.5" x14ac:dyDescent="0.3">
      <c r="B131" s="227" t="s">
        <v>1012</v>
      </c>
      <c r="C131" s="227" t="s">
        <v>1510</v>
      </c>
      <c r="D131" s="424" t="s">
        <v>188</v>
      </c>
      <c r="E131" s="341">
        <f>VLOOKUP(B131,'Memorial de Cálculo de Quantita'!B122:E881,4,0)</f>
        <v>3.65</v>
      </c>
      <c r="F131" s="345">
        <f>VLOOKUP(J131,'Composição de Custos Unitários'!D127:L1834,9,0)</f>
        <v>37.450000000000003</v>
      </c>
      <c r="G131" s="345">
        <f t="shared" si="39"/>
        <v>45.86</v>
      </c>
      <c r="H131" s="345">
        <f t="shared" si="40"/>
        <v>167.38</v>
      </c>
      <c r="I131" s="232" t="s">
        <v>168</v>
      </c>
      <c r="J131" s="232" t="s">
        <v>1564</v>
      </c>
      <c r="K131" s="355">
        <f t="shared" si="41"/>
        <v>1.5533868854908487E-3</v>
      </c>
      <c r="L131" s="437">
        <f t="shared" si="42"/>
        <v>136.69</v>
      </c>
    </row>
    <row r="132" spans="2:12" ht="37.5" x14ac:dyDescent="0.3">
      <c r="B132" s="227" t="s">
        <v>1013</v>
      </c>
      <c r="C132" s="227" t="s">
        <v>1511</v>
      </c>
      <c r="D132" s="424" t="s">
        <v>188</v>
      </c>
      <c r="E132" s="341">
        <f>VLOOKUP(B132,'Memorial de Cálculo de Quantita'!B123:E882,4,0)</f>
        <v>0.55000000000000004</v>
      </c>
      <c r="F132" s="345">
        <f>VLOOKUP(J132,'Composição de Custos Unitários'!D128:L1835,9,0)</f>
        <v>32.81</v>
      </c>
      <c r="G132" s="345">
        <f t="shared" si="39"/>
        <v>40.18</v>
      </c>
      <c r="H132" s="345">
        <f t="shared" si="40"/>
        <v>22.09</v>
      </c>
      <c r="I132" s="232" t="s">
        <v>168</v>
      </c>
      <c r="J132" s="232" t="s">
        <v>1565</v>
      </c>
      <c r="K132" s="355">
        <f t="shared" si="41"/>
        <v>2.0500846158736318E-4</v>
      </c>
      <c r="L132" s="437">
        <f t="shared" si="42"/>
        <v>18.04</v>
      </c>
    </row>
    <row r="133" spans="2:12" ht="37.5" x14ac:dyDescent="0.3">
      <c r="B133" s="227" t="s">
        <v>1014</v>
      </c>
      <c r="C133" s="227" t="s">
        <v>1512</v>
      </c>
      <c r="D133" s="424" t="s">
        <v>188</v>
      </c>
      <c r="E133" s="341">
        <f>VLOOKUP(B133,'Memorial de Cálculo de Quantita'!B124:E883,4,0)</f>
        <v>1.07</v>
      </c>
      <c r="F133" s="345">
        <f>VLOOKUP(J133,'Composição de Custos Unitários'!D129:L1836,9,0)</f>
        <v>44.66</v>
      </c>
      <c r="G133" s="345">
        <f t="shared" si="39"/>
        <v>54.69</v>
      </c>
      <c r="H133" s="345">
        <f t="shared" si="40"/>
        <v>58.51</v>
      </c>
      <c r="I133" s="232" t="s">
        <v>168</v>
      </c>
      <c r="J133" s="232" t="s">
        <v>1566</v>
      </c>
      <c r="K133" s="355">
        <f t="shared" si="41"/>
        <v>5.4300792609672337E-4</v>
      </c>
      <c r="L133" s="437">
        <f t="shared" si="42"/>
        <v>47.78</v>
      </c>
    </row>
    <row r="134" spans="2:12" x14ac:dyDescent="0.3">
      <c r="B134" s="227" t="s">
        <v>1015</v>
      </c>
      <c r="C134" s="227" t="s">
        <v>1513</v>
      </c>
      <c r="D134" s="424" t="s">
        <v>175</v>
      </c>
      <c r="E134" s="341">
        <f>VLOOKUP(B134,'Memorial de Cálculo de Quantita'!B125:E884,4,0)</f>
        <v>2</v>
      </c>
      <c r="F134" s="345">
        <f>VLOOKUP(J134,'Composição de Custos Unitários'!D130:L1837,9,0)</f>
        <v>30.02</v>
      </c>
      <c r="G134" s="345">
        <f t="shared" si="39"/>
        <v>36.76</v>
      </c>
      <c r="H134" s="345">
        <f t="shared" si="40"/>
        <v>73.52</v>
      </c>
      <c r="I134" s="232" t="s">
        <v>181</v>
      </c>
      <c r="J134" s="232">
        <v>89352</v>
      </c>
      <c r="K134" s="355">
        <f t="shared" si="41"/>
        <v>6.823097372522834E-4</v>
      </c>
      <c r="L134" s="437">
        <f t="shared" si="42"/>
        <v>60.04</v>
      </c>
    </row>
    <row r="135" spans="2:12" x14ac:dyDescent="0.3">
      <c r="B135" s="227" t="s">
        <v>1016</v>
      </c>
      <c r="C135" s="227" t="s">
        <v>983</v>
      </c>
      <c r="D135" s="424" t="s">
        <v>175</v>
      </c>
      <c r="E135" s="341">
        <f>VLOOKUP(B135,'Memorial de Cálculo de Quantita'!B126:E885,4,0)</f>
        <v>1</v>
      </c>
      <c r="F135" s="345">
        <f>VLOOKUP(J135,'Composição de Custos Unitários'!D131:L1838,9,0)</f>
        <v>88.24</v>
      </c>
      <c r="G135" s="345">
        <f t="shared" si="39"/>
        <v>108.06</v>
      </c>
      <c r="H135" s="345">
        <f t="shared" si="40"/>
        <v>108.06</v>
      </c>
      <c r="I135" s="232" t="s">
        <v>181</v>
      </c>
      <c r="J135" s="232">
        <v>94497</v>
      </c>
      <c r="K135" s="355">
        <f t="shared" si="41"/>
        <v>1.0028616731159105E-3</v>
      </c>
      <c r="L135" s="437">
        <f t="shared" si="42"/>
        <v>88.24</v>
      </c>
    </row>
    <row r="136" spans="2:12" x14ac:dyDescent="0.3">
      <c r="B136" s="227" t="s">
        <v>1017</v>
      </c>
      <c r="C136" s="227" t="s">
        <v>1514</v>
      </c>
      <c r="D136" s="424" t="s">
        <v>175</v>
      </c>
      <c r="E136" s="341">
        <f>VLOOKUP(B136,'Memorial de Cálculo de Quantita'!B127:E886,4,0)</f>
        <v>1</v>
      </c>
      <c r="F136" s="345">
        <f>VLOOKUP(J136,'Composição de Custos Unitários'!D132:L1839,9,0)</f>
        <v>33.08</v>
      </c>
      <c r="G136" s="345">
        <f t="shared" si="39"/>
        <v>40.51</v>
      </c>
      <c r="H136" s="345">
        <f t="shared" si="40"/>
        <v>40.51</v>
      </c>
      <c r="I136" s="232" t="s">
        <v>181</v>
      </c>
      <c r="J136" s="232">
        <v>89353</v>
      </c>
      <c r="K136" s="355">
        <f t="shared" si="41"/>
        <v>3.75957119914173E-4</v>
      </c>
      <c r="L136" s="437">
        <f t="shared" si="42"/>
        <v>33.08</v>
      </c>
    </row>
    <row r="137" spans="2:12" ht="25" x14ac:dyDescent="0.3">
      <c r="B137" s="227" t="s">
        <v>1018</v>
      </c>
      <c r="C137" s="227" t="s">
        <v>982</v>
      </c>
      <c r="D137" s="424" t="s">
        <v>175</v>
      </c>
      <c r="E137" s="341">
        <f>VLOOKUP(B137,'Memorial de Cálculo de Quantita'!B128:E887,4,0)</f>
        <v>2</v>
      </c>
      <c r="F137" s="345">
        <f>VLOOKUP(J137,'Composição de Custos Unitários'!D133:L1840,9,0)</f>
        <v>78.53</v>
      </c>
      <c r="G137" s="345">
        <f t="shared" si="39"/>
        <v>96.17</v>
      </c>
      <c r="H137" s="345">
        <f t="shared" si="40"/>
        <v>192.34</v>
      </c>
      <c r="I137" s="232" t="s">
        <v>181</v>
      </c>
      <c r="J137" s="232">
        <v>89987</v>
      </c>
      <c r="K137" s="355">
        <f t="shared" si="41"/>
        <v>1.7850306700639852E-3</v>
      </c>
      <c r="L137" s="437">
        <f t="shared" si="42"/>
        <v>157.06</v>
      </c>
    </row>
    <row r="138" spans="2:12" ht="25" x14ac:dyDescent="0.3">
      <c r="B138" s="227" t="s">
        <v>1019</v>
      </c>
      <c r="C138" s="227" t="s">
        <v>1515</v>
      </c>
      <c r="D138" s="424" t="s">
        <v>175</v>
      </c>
      <c r="E138" s="341">
        <f>VLOOKUP(B138,'Memorial de Cálculo de Quantita'!B129:E888,4,0)</f>
        <v>1</v>
      </c>
      <c r="F138" s="345">
        <f>VLOOKUP(J138,'Composição de Custos Unitários'!D134:L1841,9,0)</f>
        <v>74.58</v>
      </c>
      <c r="G138" s="345">
        <f t="shared" si="39"/>
        <v>91.33</v>
      </c>
      <c r="H138" s="345">
        <f t="shared" si="40"/>
        <v>91.33</v>
      </c>
      <c r="I138" s="232" t="s">
        <v>181</v>
      </c>
      <c r="J138" s="232">
        <v>89985</v>
      </c>
      <c r="K138" s="355">
        <f t="shared" si="41"/>
        <v>8.4759722936957353E-4</v>
      </c>
      <c r="L138" s="437">
        <f t="shared" si="42"/>
        <v>74.58</v>
      </c>
    </row>
    <row r="139" spans="2:12" ht="37.5" x14ac:dyDescent="0.3">
      <c r="B139" s="227" t="s">
        <v>1020</v>
      </c>
      <c r="C139" s="227" t="s">
        <v>1516</v>
      </c>
      <c r="D139" s="424" t="s">
        <v>175</v>
      </c>
      <c r="E139" s="341">
        <f>VLOOKUP(B139,'Memorial de Cálculo de Quantita'!B130:E889,4,0)</f>
        <v>1</v>
      </c>
      <c r="F139" s="345">
        <f>VLOOKUP(J139,'Composição de Custos Unitários'!D135:L1842,9,0)</f>
        <v>22.85</v>
      </c>
      <c r="G139" s="345">
        <f t="shared" si="39"/>
        <v>27.98</v>
      </c>
      <c r="H139" s="345">
        <f t="shared" si="40"/>
        <v>27.98</v>
      </c>
      <c r="I139" s="232" t="s">
        <v>181</v>
      </c>
      <c r="J139" s="232">
        <v>94783</v>
      </c>
      <c r="K139" s="355">
        <f t="shared" si="41"/>
        <v>2.5967119761043106E-4</v>
      </c>
      <c r="L139" s="437">
        <f t="shared" si="42"/>
        <v>22.85</v>
      </c>
    </row>
    <row r="140" spans="2:12" ht="37.5" x14ac:dyDescent="0.3">
      <c r="B140" s="227" t="s">
        <v>1021</v>
      </c>
      <c r="C140" s="227" t="s">
        <v>213</v>
      </c>
      <c r="D140" s="424" t="s">
        <v>175</v>
      </c>
      <c r="E140" s="341">
        <f>VLOOKUP(B140,'Memorial de Cálculo de Quantita'!B131:E890,4,0)</f>
        <v>2</v>
      </c>
      <c r="F140" s="345">
        <f>VLOOKUP(J140,'Composição de Custos Unitários'!D136:L1843,9,0)</f>
        <v>35.04</v>
      </c>
      <c r="G140" s="345">
        <f t="shared" si="39"/>
        <v>42.91</v>
      </c>
      <c r="H140" s="345">
        <f t="shared" si="40"/>
        <v>85.82</v>
      </c>
      <c r="I140" s="232" t="s">
        <v>181</v>
      </c>
      <c r="J140" s="232">
        <v>95141</v>
      </c>
      <c r="K140" s="355">
        <f t="shared" si="41"/>
        <v>7.9646112147702607E-4</v>
      </c>
      <c r="L140" s="437">
        <f t="shared" si="42"/>
        <v>70.08</v>
      </c>
    </row>
    <row r="141" spans="2:12" ht="37.5" x14ac:dyDescent="0.3">
      <c r="B141" s="227" t="s">
        <v>1517</v>
      </c>
      <c r="C141" s="227" t="s">
        <v>214</v>
      </c>
      <c r="D141" s="424" t="s">
        <v>175</v>
      </c>
      <c r="E141" s="341">
        <f>VLOOKUP(B141,'Memorial de Cálculo de Quantita'!B132:E891,4,0)</f>
        <v>1</v>
      </c>
      <c r="F141" s="345">
        <f>VLOOKUP(J141,'Composição de Custos Unitários'!D137:L1844,9,0)</f>
        <v>26.06</v>
      </c>
      <c r="G141" s="345">
        <f t="shared" si="39"/>
        <v>31.91</v>
      </c>
      <c r="H141" s="345">
        <f t="shared" si="40"/>
        <v>31.91</v>
      </c>
      <c r="I141" s="232" t="s">
        <v>181</v>
      </c>
      <c r="J141" s="232">
        <v>94785</v>
      </c>
      <c r="K141" s="355">
        <f t="shared" si="41"/>
        <v>2.9614395696028788E-4</v>
      </c>
      <c r="L141" s="437">
        <f t="shared" si="42"/>
        <v>26.06</v>
      </c>
    </row>
    <row r="142" spans="2:12" ht="37.5" x14ac:dyDescent="0.3">
      <c r="B142" s="227" t="s">
        <v>1518</v>
      </c>
      <c r="C142" s="227" t="s">
        <v>215</v>
      </c>
      <c r="D142" s="424" t="s">
        <v>175</v>
      </c>
      <c r="E142" s="341">
        <f>VLOOKUP(B142,'Memorial de Cálculo de Quantita'!B133:E892,4,0)</f>
        <v>1</v>
      </c>
      <c r="F142" s="345">
        <f>VLOOKUP(J142,'Composição de Custos Unitários'!D138:L1845,9,0)</f>
        <v>66.47</v>
      </c>
      <c r="G142" s="345">
        <f t="shared" si="39"/>
        <v>81.400000000000006</v>
      </c>
      <c r="H142" s="345">
        <f t="shared" si="40"/>
        <v>81.400000000000006</v>
      </c>
      <c r="I142" s="232" t="s">
        <v>181</v>
      </c>
      <c r="J142" s="232">
        <v>94787</v>
      </c>
      <c r="K142" s="355">
        <f t="shared" si="41"/>
        <v>7.5544086795886658E-4</v>
      </c>
      <c r="L142" s="437">
        <f t="shared" si="42"/>
        <v>66.47</v>
      </c>
    </row>
    <row r="143" spans="2:12" x14ac:dyDescent="0.3">
      <c r="B143" s="227" t="s">
        <v>1519</v>
      </c>
      <c r="C143" s="227" t="s">
        <v>984</v>
      </c>
      <c r="D143" s="424" t="s">
        <v>175</v>
      </c>
      <c r="E143" s="341">
        <f>VLOOKUP(B143,'Memorial de Cálculo de Quantita'!B134:E893,4,0)</f>
        <v>1</v>
      </c>
      <c r="F143" s="345">
        <f>VLOOKUP(J143,'Composição de Custos Unitários'!D139:L1846,9,0)</f>
        <v>267.74</v>
      </c>
      <c r="G143" s="345">
        <f t="shared" si="39"/>
        <v>327.9</v>
      </c>
      <c r="H143" s="345">
        <f t="shared" si="40"/>
        <v>327.9</v>
      </c>
      <c r="I143" s="232" t="s">
        <v>181</v>
      </c>
      <c r="J143" s="232">
        <v>102605</v>
      </c>
      <c r="K143" s="355">
        <f t="shared" si="41"/>
        <v>3.0431088526254586E-3</v>
      </c>
      <c r="L143" s="437">
        <f t="shared" si="42"/>
        <v>267.74</v>
      </c>
    </row>
    <row r="144" spans="2:12" x14ac:dyDescent="0.3">
      <c r="B144" s="227" t="s">
        <v>1520</v>
      </c>
      <c r="C144" s="227" t="s">
        <v>217</v>
      </c>
      <c r="D144" s="424" t="s">
        <v>175</v>
      </c>
      <c r="E144" s="341">
        <f>VLOOKUP(B144,'Memorial de Cálculo de Quantita'!B135:E894,4,0)</f>
        <v>1</v>
      </c>
      <c r="F144" s="345">
        <f>VLOOKUP(J144,'Composição de Custos Unitários'!D140:L1847,9,0)</f>
        <v>45.38</v>
      </c>
      <c r="G144" s="345">
        <f t="shared" si="39"/>
        <v>55.57</v>
      </c>
      <c r="H144" s="345">
        <f t="shared" si="40"/>
        <v>55.57</v>
      </c>
      <c r="I144" s="232" t="s">
        <v>181</v>
      </c>
      <c r="J144" s="232">
        <v>94796</v>
      </c>
      <c r="K144" s="355">
        <f t="shared" si="41"/>
        <v>5.1572296108690682E-4</v>
      </c>
      <c r="L144" s="437">
        <f t="shared" si="42"/>
        <v>45.38</v>
      </c>
    </row>
    <row r="145" spans="2:12" x14ac:dyDescent="0.3">
      <c r="B145" s="227" t="s">
        <v>1521</v>
      </c>
      <c r="C145" s="227" t="s">
        <v>463</v>
      </c>
      <c r="D145" s="424" t="s">
        <v>175</v>
      </c>
      <c r="E145" s="341">
        <f>VLOOKUP(B145,'Memorial de Cálculo de Quantita'!B136:E895,4,0)</f>
        <v>1</v>
      </c>
      <c r="F145" s="345">
        <f>VLOOKUP(J145,'Composição de Custos Unitários'!D141:L1848,9,0)</f>
        <v>99.59</v>
      </c>
      <c r="G145" s="345">
        <f t="shared" si="39"/>
        <v>121.96</v>
      </c>
      <c r="H145" s="345">
        <f t="shared" si="40"/>
        <v>121.96</v>
      </c>
      <c r="I145" s="232" t="s">
        <v>181</v>
      </c>
      <c r="J145" s="232">
        <v>100860</v>
      </c>
      <c r="K145" s="355">
        <f t="shared" si="41"/>
        <v>1.1318620178902134E-3</v>
      </c>
      <c r="L145" s="437">
        <f t="shared" si="42"/>
        <v>99.59</v>
      </c>
    </row>
    <row r="146" spans="2:12" x14ac:dyDescent="0.3">
      <c r="B146" s="227" t="s">
        <v>1522</v>
      </c>
      <c r="C146" s="227" t="s">
        <v>1523</v>
      </c>
      <c r="D146" s="424" t="s">
        <v>175</v>
      </c>
      <c r="E146" s="341">
        <f>VLOOKUP(B146,'Memorial de Cálculo de Quantita'!B137:E896,4,0)</f>
        <v>1</v>
      </c>
      <c r="F146" s="345">
        <f>VLOOKUP(J146,'Composição de Custos Unitários'!D142:L1849,9,0)</f>
        <v>131.12</v>
      </c>
      <c r="G146" s="345">
        <f t="shared" si="39"/>
        <v>160.58000000000001</v>
      </c>
      <c r="H146" s="345">
        <f t="shared" si="40"/>
        <v>160.58000000000001</v>
      </c>
      <c r="I146" s="232" t="s">
        <v>168</v>
      </c>
      <c r="J146" s="232" t="s">
        <v>1571</v>
      </c>
      <c r="K146" s="355">
        <f t="shared" si="41"/>
        <v>1.4902788031552188E-3</v>
      </c>
      <c r="L146" s="437">
        <f t="shared" si="42"/>
        <v>131.12</v>
      </c>
    </row>
    <row r="147" spans="2:12" x14ac:dyDescent="0.3">
      <c r="B147" s="156"/>
      <c r="C147" s="156"/>
      <c r="D147" s="182"/>
      <c r="E147" s="341"/>
      <c r="F147" s="345"/>
      <c r="G147" s="345"/>
      <c r="H147" s="345"/>
      <c r="I147" s="182"/>
      <c r="J147" s="182"/>
      <c r="K147" s="355"/>
      <c r="L147" s="437"/>
    </row>
    <row r="148" spans="2:12" x14ac:dyDescent="0.3">
      <c r="B148" s="224">
        <v>15</v>
      </c>
      <c r="C148" s="224" t="s">
        <v>218</v>
      </c>
      <c r="D148" s="441"/>
      <c r="E148" s="442"/>
      <c r="F148" s="443"/>
      <c r="G148" s="443"/>
      <c r="H148" s="443">
        <f>TRUNC(SUM(H149:H157),2)</f>
        <v>5452.74</v>
      </c>
      <c r="I148" s="441"/>
      <c r="J148" s="441"/>
      <c r="K148" s="440">
        <f t="shared" ref="K148:K153" si="43">H148/$H$184</f>
        <v>5.0604700716879975E-2</v>
      </c>
      <c r="L148" s="434">
        <f>TRUNC(SUM(L149:L157),2)</f>
        <v>4452.4799999999996</v>
      </c>
    </row>
    <row r="149" spans="2:12" ht="37.5" x14ac:dyDescent="0.3">
      <c r="B149" s="227" t="s">
        <v>1022</v>
      </c>
      <c r="C149" s="227" t="s">
        <v>985</v>
      </c>
      <c r="D149" s="424" t="s">
        <v>188</v>
      </c>
      <c r="E149" s="341">
        <f>VLOOKUP(B149,'Memorial de Cálculo de Quantita'!B140:E899,4,0)</f>
        <v>5.6</v>
      </c>
      <c r="F149" s="345">
        <f>VLOOKUP(J149,'Composição de Custos Unitários'!D145:L1852,9,0)</f>
        <v>60.34</v>
      </c>
      <c r="G149" s="345">
        <f t="shared" ref="G149" si="44">TRUNC((F149 *$M$1), 2)</f>
        <v>73.89</v>
      </c>
      <c r="H149" s="345">
        <f t="shared" ref="H149" si="45">TRUNC(E149 * G149, 2)</f>
        <v>413.78</v>
      </c>
      <c r="I149" s="232" t="s">
        <v>181</v>
      </c>
      <c r="J149" s="232">
        <v>91792</v>
      </c>
      <c r="K149" s="355">
        <f t="shared" si="43"/>
        <v>3.8401268101230933E-3</v>
      </c>
      <c r="L149" s="437">
        <f t="shared" ref="L149:L153" si="46">TRUNC((F149*E149),2)</f>
        <v>337.9</v>
      </c>
    </row>
    <row r="150" spans="2:12" ht="37.5" x14ac:dyDescent="0.3">
      <c r="B150" s="227" t="s">
        <v>1023</v>
      </c>
      <c r="C150" s="227" t="s">
        <v>220</v>
      </c>
      <c r="D150" s="424" t="s">
        <v>188</v>
      </c>
      <c r="E150" s="341">
        <f>VLOOKUP(B150,'Memorial de Cálculo de Quantita'!B141:E900,4,0)</f>
        <v>11.63</v>
      </c>
      <c r="F150" s="345">
        <f>VLOOKUP(J150,'Composição de Custos Unitários'!D146:L1853,9,0)</f>
        <v>99.38</v>
      </c>
      <c r="G150" s="345">
        <f t="shared" ref="G150:G157" si="47">TRUNC((F150 *$M$1), 2)</f>
        <v>121.71</v>
      </c>
      <c r="H150" s="345">
        <f t="shared" ref="H150:H157" si="48">TRUNC(E150 * G150, 2)</f>
        <v>1415.48</v>
      </c>
      <c r="I150" s="232" t="s">
        <v>181</v>
      </c>
      <c r="J150" s="232">
        <v>91793</v>
      </c>
      <c r="K150" s="355">
        <f t="shared" si="43"/>
        <v>1.313650417418202E-2</v>
      </c>
      <c r="L150" s="437">
        <f t="shared" si="46"/>
        <v>1155.78</v>
      </c>
    </row>
    <row r="151" spans="2:12" ht="37.5" x14ac:dyDescent="0.3">
      <c r="B151" s="227" t="s">
        <v>1024</v>
      </c>
      <c r="C151" s="227" t="s">
        <v>219</v>
      </c>
      <c r="D151" s="424" t="s">
        <v>188</v>
      </c>
      <c r="E151" s="341">
        <f>VLOOKUP(B151,'Memorial de Cálculo de Quantita'!B142:E901,4,0)</f>
        <v>17.54</v>
      </c>
      <c r="F151" s="345">
        <f>VLOOKUP(J151,'Composição de Custos Unitários'!D147:L1854,9,0)</f>
        <v>76.44</v>
      </c>
      <c r="G151" s="345">
        <f t="shared" si="47"/>
        <v>93.61</v>
      </c>
      <c r="H151" s="345">
        <f t="shared" si="48"/>
        <v>1641.91</v>
      </c>
      <c r="I151" s="232" t="s">
        <v>181</v>
      </c>
      <c r="J151" s="232">
        <v>91795</v>
      </c>
      <c r="K151" s="355">
        <f t="shared" si="43"/>
        <v>1.523791050995507E-2</v>
      </c>
      <c r="L151" s="437">
        <f t="shared" si="46"/>
        <v>1340.75</v>
      </c>
    </row>
    <row r="152" spans="2:12" ht="25" x14ac:dyDescent="0.3">
      <c r="B152" s="227" t="s">
        <v>1025</v>
      </c>
      <c r="C152" s="227" t="s">
        <v>1526</v>
      </c>
      <c r="D152" s="424" t="s">
        <v>175</v>
      </c>
      <c r="E152" s="341">
        <f>VLOOKUP(B152,'Memorial de Cálculo de Quantita'!B143:E902,4,0)</f>
        <v>1</v>
      </c>
      <c r="F152" s="345">
        <f>VLOOKUP(J152,'Composição de Custos Unitários'!D148:L1855,9,0)</f>
        <v>19.670000000000002</v>
      </c>
      <c r="G152" s="345">
        <f t="shared" si="47"/>
        <v>24.08</v>
      </c>
      <c r="H152" s="345">
        <f t="shared" si="48"/>
        <v>24.08</v>
      </c>
      <c r="I152" s="232" t="s">
        <v>181</v>
      </c>
      <c r="J152" s="232">
        <v>104327</v>
      </c>
      <c r="K152" s="355">
        <f t="shared" si="43"/>
        <v>2.2347685627087843E-4</v>
      </c>
      <c r="L152" s="437">
        <f t="shared" si="46"/>
        <v>19.670000000000002</v>
      </c>
    </row>
    <row r="153" spans="2:12" ht="25" x14ac:dyDescent="0.3">
      <c r="B153" s="227" t="s">
        <v>1026</v>
      </c>
      <c r="C153" s="227" t="s">
        <v>986</v>
      </c>
      <c r="D153" s="424" t="s">
        <v>175</v>
      </c>
      <c r="E153" s="341">
        <f>VLOOKUP(B153,'Memorial de Cálculo de Quantita'!B144:E903,4,0)</f>
        <v>2</v>
      </c>
      <c r="F153" s="345">
        <f>VLOOKUP(J153,'Composição de Custos Unitários'!D149:L1856,9,0)</f>
        <v>103.92</v>
      </c>
      <c r="G153" s="345">
        <f t="shared" si="47"/>
        <v>127.27</v>
      </c>
      <c r="H153" s="345">
        <f t="shared" si="48"/>
        <v>254.54</v>
      </c>
      <c r="I153" s="232" t="s">
        <v>168</v>
      </c>
      <c r="J153" s="232" t="s">
        <v>1574</v>
      </c>
      <c r="K153" s="355">
        <f t="shared" si="43"/>
        <v>2.3622840114281315E-3</v>
      </c>
      <c r="L153" s="437">
        <f t="shared" si="46"/>
        <v>207.84</v>
      </c>
    </row>
    <row r="154" spans="2:12" ht="25" x14ac:dyDescent="0.3">
      <c r="B154" s="227" t="s">
        <v>1027</v>
      </c>
      <c r="C154" s="227" t="s">
        <v>1527</v>
      </c>
      <c r="D154" s="424" t="s">
        <v>175</v>
      </c>
      <c r="E154" s="341">
        <f>VLOOKUP(B154,'Memorial de Cálculo de Quantita'!B145:E904,4,0)</f>
        <v>4</v>
      </c>
      <c r="F154" s="345">
        <f>VLOOKUP(J154,'Composição de Custos Unitários'!D150:L1857,9,0)</f>
        <v>268.92</v>
      </c>
      <c r="G154" s="345">
        <f t="shared" si="47"/>
        <v>329.34</v>
      </c>
      <c r="H154" s="345">
        <f t="shared" si="48"/>
        <v>1317.36</v>
      </c>
      <c r="I154" s="232" t="s">
        <v>168</v>
      </c>
      <c r="J154" s="232" t="s">
        <v>1578</v>
      </c>
      <c r="K154" s="355">
        <f t="shared" ref="K154:K157" si="49">H154/$H$184</f>
        <v>1.2225891668480251E-2</v>
      </c>
      <c r="L154" s="437">
        <f t="shared" ref="L154:L157" si="50">TRUNC((F154*E154),2)</f>
        <v>1075.68</v>
      </c>
    </row>
    <row r="155" spans="2:12" ht="25" x14ac:dyDescent="0.3">
      <c r="B155" s="227" t="s">
        <v>1028</v>
      </c>
      <c r="C155" s="227" t="s">
        <v>1528</v>
      </c>
      <c r="D155" s="424" t="s">
        <v>175</v>
      </c>
      <c r="E155" s="341">
        <f>VLOOKUP(B155,'Memorial de Cálculo de Quantita'!B146:E905,4,0)</f>
        <v>2</v>
      </c>
      <c r="F155" s="345">
        <f>VLOOKUP(J155,'Composição de Custos Unitários'!D151:L1858,9,0)</f>
        <v>26.19</v>
      </c>
      <c r="G155" s="345">
        <f t="shared" si="47"/>
        <v>32.07</v>
      </c>
      <c r="H155" s="345">
        <f t="shared" si="48"/>
        <v>64.14</v>
      </c>
      <c r="I155" s="232" t="s">
        <v>181</v>
      </c>
      <c r="J155" s="232">
        <v>104178</v>
      </c>
      <c r="K155" s="355">
        <f t="shared" si="49"/>
        <v>5.9525770603048773E-4</v>
      </c>
      <c r="L155" s="437">
        <f t="shared" si="50"/>
        <v>52.38</v>
      </c>
    </row>
    <row r="156" spans="2:12" ht="25" x14ac:dyDescent="0.3">
      <c r="B156" s="227" t="s">
        <v>1029</v>
      </c>
      <c r="C156" s="227" t="s">
        <v>255</v>
      </c>
      <c r="D156" s="424" t="s">
        <v>175</v>
      </c>
      <c r="E156" s="341">
        <f>VLOOKUP(B156,'Memorial de Cálculo de Quantita'!B147:E906,4,0)</f>
        <v>1</v>
      </c>
      <c r="F156" s="345">
        <f>VLOOKUP(J156,'Composição de Custos Unitários'!D152:L1859,9,0)</f>
        <v>14.12</v>
      </c>
      <c r="G156" s="345">
        <f t="shared" si="47"/>
        <v>17.29</v>
      </c>
      <c r="H156" s="345">
        <f t="shared" si="48"/>
        <v>17.29</v>
      </c>
      <c r="I156" s="232" t="s">
        <v>181</v>
      </c>
      <c r="J156" s="232">
        <v>104348</v>
      </c>
      <c r="K156" s="355">
        <f t="shared" si="49"/>
        <v>1.6046157993868308E-4</v>
      </c>
      <c r="L156" s="437">
        <f t="shared" si="50"/>
        <v>14.12</v>
      </c>
    </row>
    <row r="157" spans="2:12" ht="25" x14ac:dyDescent="0.3">
      <c r="B157" s="227" t="s">
        <v>1030</v>
      </c>
      <c r="C157" s="227" t="s">
        <v>607</v>
      </c>
      <c r="D157" s="424" t="s">
        <v>175</v>
      </c>
      <c r="E157" s="341">
        <f>VLOOKUP(B157,'Memorial de Cálculo de Quantita'!B148:E907,4,0)</f>
        <v>2</v>
      </c>
      <c r="F157" s="345">
        <f>VLOOKUP(J157,'Composição de Custos Unitários'!D153:L1860,9,0)</f>
        <v>124.18</v>
      </c>
      <c r="G157" s="345">
        <f t="shared" si="47"/>
        <v>152.08000000000001</v>
      </c>
      <c r="H157" s="345">
        <f t="shared" si="48"/>
        <v>304.16000000000003</v>
      </c>
      <c r="I157" s="232" t="s">
        <v>168</v>
      </c>
      <c r="J157" s="232" t="s">
        <v>614</v>
      </c>
      <c r="K157" s="355">
        <f t="shared" si="49"/>
        <v>2.822787400471362E-3</v>
      </c>
      <c r="L157" s="437">
        <f t="shared" si="50"/>
        <v>248.36</v>
      </c>
    </row>
    <row r="158" spans="2:12" x14ac:dyDescent="0.3">
      <c r="B158" s="227"/>
      <c r="C158" s="227"/>
      <c r="D158" s="424"/>
      <c r="E158" s="341"/>
      <c r="F158" s="345"/>
      <c r="G158" s="345"/>
      <c r="H158" s="345"/>
      <c r="I158" s="232"/>
      <c r="J158" s="232"/>
      <c r="K158" s="355"/>
      <c r="L158" s="437"/>
    </row>
    <row r="159" spans="2:12" x14ac:dyDescent="0.3">
      <c r="B159" s="224">
        <v>16</v>
      </c>
      <c r="C159" s="224" t="s">
        <v>1534</v>
      </c>
      <c r="D159" s="441"/>
      <c r="E159" s="442"/>
      <c r="F159" s="443"/>
      <c r="G159" s="443"/>
      <c r="H159" s="443">
        <f>TRUNC(SUM(H160),2)</f>
        <v>326.18</v>
      </c>
      <c r="I159" s="441"/>
      <c r="J159" s="441"/>
      <c r="K159" s="440">
        <f>H159/$H$184</f>
        <v>3.027146220034682E-3</v>
      </c>
      <c r="L159" s="434">
        <f>TRUNC(SUM(L160),2)</f>
        <v>266.36</v>
      </c>
    </row>
    <row r="160" spans="2:12" ht="37.5" x14ac:dyDescent="0.3">
      <c r="B160" s="227" t="s">
        <v>1031</v>
      </c>
      <c r="C160" s="227" t="s">
        <v>1535</v>
      </c>
      <c r="D160" s="424" t="s">
        <v>188</v>
      </c>
      <c r="E160" s="341">
        <f>VLOOKUP(B160,'Memorial de Cálculo de Quantita'!B151:E910,4,0)</f>
        <v>3.92</v>
      </c>
      <c r="F160" s="345">
        <f>VLOOKUP(J160,'Composição de Custos Unitários'!D156:L1863,9,0)</f>
        <v>67.95</v>
      </c>
      <c r="G160" s="345">
        <f t="shared" ref="G160" si="51">TRUNC((F160 *$M$1), 2)</f>
        <v>83.21</v>
      </c>
      <c r="H160" s="345">
        <f t="shared" ref="H160" si="52">TRUNC(E160 * G160, 2)</f>
        <v>326.18</v>
      </c>
      <c r="I160" s="232" t="s">
        <v>181</v>
      </c>
      <c r="J160" s="232">
        <v>91790</v>
      </c>
      <c r="K160" s="355">
        <f>H160/$H$184</f>
        <v>3.027146220034682E-3</v>
      </c>
      <c r="L160" s="437">
        <f>TRUNC((F160*E160),2)</f>
        <v>266.36</v>
      </c>
    </row>
    <row r="161" spans="2:12" x14ac:dyDescent="0.3">
      <c r="B161" s="227"/>
      <c r="C161" s="227"/>
      <c r="D161" s="424"/>
      <c r="E161" s="341"/>
      <c r="F161" s="345"/>
      <c r="G161" s="345"/>
      <c r="H161" s="345"/>
      <c r="I161" s="232"/>
      <c r="J161" s="232"/>
      <c r="K161" s="355"/>
      <c r="L161" s="437"/>
    </row>
    <row r="162" spans="2:12" x14ac:dyDescent="0.3">
      <c r="B162" s="156"/>
      <c r="C162" s="156"/>
      <c r="D162" s="182"/>
      <c r="E162" s="341"/>
      <c r="F162" s="345"/>
      <c r="G162" s="345"/>
      <c r="H162" s="345"/>
      <c r="I162" s="182"/>
      <c r="J162" s="182"/>
      <c r="K162" s="353"/>
      <c r="L162" s="437"/>
    </row>
    <row r="163" spans="2:12" x14ac:dyDescent="0.3">
      <c r="B163" s="224">
        <v>17</v>
      </c>
      <c r="C163" s="224" t="s">
        <v>225</v>
      </c>
      <c r="D163" s="224"/>
      <c r="E163" s="439"/>
      <c r="F163" s="224"/>
      <c r="G163" s="224"/>
      <c r="H163" s="443">
        <f>TRUNC(SUM(H164:H170),2)</f>
        <v>2409.31</v>
      </c>
      <c r="I163" s="224"/>
      <c r="J163" s="224"/>
      <c r="K163" s="440">
        <f t="shared" ref="K163:K169" si="53">H163/$H$184</f>
        <v>2.2359843213537799E-2</v>
      </c>
      <c r="L163" s="434">
        <f>TRUNC(SUM(L164:L170),2)</f>
        <v>1967.29</v>
      </c>
    </row>
    <row r="164" spans="2:12" ht="37.5" x14ac:dyDescent="0.3">
      <c r="B164" s="227" t="s">
        <v>1032</v>
      </c>
      <c r="C164" s="227" t="s">
        <v>1429</v>
      </c>
      <c r="D164" s="424" t="s">
        <v>175</v>
      </c>
      <c r="E164" s="341">
        <f>VLOOKUP(B164,'Memorial de Cálculo de Quantita'!B155:E914,4,0)</f>
        <v>1</v>
      </c>
      <c r="F164" s="345">
        <f>VLOOKUP(J164,'Composição de Custos Unitários'!D160:L1867,9,0)</f>
        <v>369.71</v>
      </c>
      <c r="G164" s="345">
        <f t="shared" ref="G164" si="54">TRUNC((F164 *$M$1), 2)</f>
        <v>452.78</v>
      </c>
      <c r="H164" s="345">
        <f t="shared" ref="H164" si="55">TRUNC(E164 * G164, 2)</f>
        <v>452.78</v>
      </c>
      <c r="I164" s="232" t="s">
        <v>168</v>
      </c>
      <c r="J164" s="232" t="s">
        <v>1428</v>
      </c>
      <c r="K164" s="355">
        <f t="shared" si="53"/>
        <v>4.202070223518619E-3</v>
      </c>
      <c r="L164" s="437">
        <f>TRUNC((F164*E164),2)</f>
        <v>369.71</v>
      </c>
    </row>
    <row r="165" spans="2:12" x14ac:dyDescent="0.3">
      <c r="B165" s="227" t="s">
        <v>1033</v>
      </c>
      <c r="C165" s="227" t="s">
        <v>226</v>
      </c>
      <c r="D165" s="424" t="s">
        <v>175</v>
      </c>
      <c r="E165" s="341">
        <f>VLOOKUP(B165,'Memorial de Cálculo de Quantita'!B156:E915,4,0)</f>
        <v>1</v>
      </c>
      <c r="F165" s="345">
        <f>VLOOKUP(J165,'Composição de Custos Unitários'!D161:L1868,9,0)</f>
        <v>44.13</v>
      </c>
      <c r="G165" s="345">
        <f t="shared" ref="G165:G169" si="56">TRUNC((F165 *$M$1), 2)</f>
        <v>54.04</v>
      </c>
      <c r="H165" s="345">
        <f t="shared" ref="H165:H169" si="57">TRUNC(E165 * G165, 2)</f>
        <v>54.04</v>
      </c>
      <c r="I165" s="232" t="s">
        <v>181</v>
      </c>
      <c r="J165" s="232">
        <v>100849</v>
      </c>
      <c r="K165" s="355">
        <f t="shared" si="53"/>
        <v>5.0152364256138998E-4</v>
      </c>
      <c r="L165" s="437">
        <f t="shared" ref="L165:L168" si="58">TRUNC((F165*E165),2)</f>
        <v>44.13</v>
      </c>
    </row>
    <row r="166" spans="2:12" ht="37.5" x14ac:dyDescent="0.3">
      <c r="B166" s="227" t="s">
        <v>1034</v>
      </c>
      <c r="C166" s="227" t="s">
        <v>462</v>
      </c>
      <c r="D166" s="424" t="s">
        <v>175</v>
      </c>
      <c r="E166" s="341">
        <f>VLOOKUP(B166,'Memorial de Cálculo de Quantita'!B157:E916,4,0)</f>
        <v>1</v>
      </c>
      <c r="F166" s="345">
        <f>VLOOKUP(J166,'Composição de Custos Unitários'!D162:L1869,9,0)</f>
        <v>423.26</v>
      </c>
      <c r="G166" s="345">
        <f t="shared" si="56"/>
        <v>518.36</v>
      </c>
      <c r="H166" s="345">
        <f t="shared" si="57"/>
        <v>518.36</v>
      </c>
      <c r="I166" s="232" t="s">
        <v>181</v>
      </c>
      <c r="J166" s="232">
        <v>86939</v>
      </c>
      <c r="K166" s="355">
        <f t="shared" si="53"/>
        <v>4.8106919940437108E-3</v>
      </c>
      <c r="L166" s="437">
        <f t="shared" si="58"/>
        <v>423.26</v>
      </c>
    </row>
    <row r="167" spans="2:12" ht="37.5" x14ac:dyDescent="0.3">
      <c r="B167" s="227" t="s">
        <v>1035</v>
      </c>
      <c r="C167" s="227" t="s">
        <v>471</v>
      </c>
      <c r="D167" s="424" t="s">
        <v>175</v>
      </c>
      <c r="E167" s="341">
        <f>VLOOKUP(B167,'Memorial de Cálculo de Quantita'!B158:E917,4,0)</f>
        <v>1</v>
      </c>
      <c r="F167" s="345">
        <f>VLOOKUP(J167,'Composição de Custos Unitários'!D163:L1870,9,0)</f>
        <v>439.99</v>
      </c>
      <c r="G167" s="345">
        <f t="shared" si="56"/>
        <v>538.85</v>
      </c>
      <c r="H167" s="345">
        <f t="shared" si="57"/>
        <v>538.85</v>
      </c>
      <c r="I167" s="232" t="s">
        <v>181</v>
      </c>
      <c r="J167" s="232">
        <v>86934</v>
      </c>
      <c r="K167" s="355">
        <f t="shared" si="53"/>
        <v>5.0008514950815146E-3</v>
      </c>
      <c r="L167" s="437">
        <f t="shared" si="58"/>
        <v>439.99</v>
      </c>
    </row>
    <row r="168" spans="2:12" ht="37.5" x14ac:dyDescent="0.3">
      <c r="B168" s="227" t="s">
        <v>1036</v>
      </c>
      <c r="C168" s="227" t="s">
        <v>1184</v>
      </c>
      <c r="D168" s="424" t="s">
        <v>175</v>
      </c>
      <c r="E168" s="341">
        <f>VLOOKUP(B168,'Memorial de Cálculo de Quantita'!B159:E918,4,0)</f>
        <v>1</v>
      </c>
      <c r="F168" s="345">
        <f>VLOOKUP(J168,'Composição de Custos Unitários'!D164:L1871,9,0)</f>
        <v>495.25</v>
      </c>
      <c r="G168" s="345">
        <f t="shared" si="56"/>
        <v>606.53</v>
      </c>
      <c r="H168" s="345">
        <f t="shared" si="57"/>
        <v>606.53</v>
      </c>
      <c r="I168" s="232" t="s">
        <v>168</v>
      </c>
      <c r="J168" s="232" t="s">
        <v>1185</v>
      </c>
      <c r="K168" s="355">
        <f t="shared" si="53"/>
        <v>5.6289625263279035E-3</v>
      </c>
      <c r="L168" s="437">
        <f t="shared" si="58"/>
        <v>495.25</v>
      </c>
    </row>
    <row r="169" spans="2:12" x14ac:dyDescent="0.3">
      <c r="B169" s="227" t="s">
        <v>1109</v>
      </c>
      <c r="C169" s="227" t="s">
        <v>588</v>
      </c>
      <c r="D169" s="424" t="s">
        <v>175</v>
      </c>
      <c r="E169" s="341">
        <f>VLOOKUP(B169,'Memorial de Cálculo de Quantita'!B160:E919,4,0)</f>
        <v>1</v>
      </c>
      <c r="F169" s="345">
        <f>VLOOKUP(J169,'Composição de Custos Unitários'!D165:L1872,8,0)</f>
        <v>51.73</v>
      </c>
      <c r="G169" s="345">
        <f t="shared" si="56"/>
        <v>63.35</v>
      </c>
      <c r="H169" s="345">
        <f t="shared" si="57"/>
        <v>63.35</v>
      </c>
      <c r="I169" s="232" t="s">
        <v>181</v>
      </c>
      <c r="J169" s="232">
        <v>86913</v>
      </c>
      <c r="K169" s="355">
        <f t="shared" si="53"/>
        <v>5.8792603175914252E-4</v>
      </c>
      <c r="L169" s="437">
        <f t="shared" ref="L169" si="59">TRUNC((F169*E169),2)</f>
        <v>51.73</v>
      </c>
    </row>
    <row r="170" spans="2:12" x14ac:dyDescent="0.3">
      <c r="B170" s="227" t="s">
        <v>1606</v>
      </c>
      <c r="C170" s="227" t="str">
        <f>'Composição de Custos Unitários'!F1371</f>
        <v>KIT DE ACESSORIOS PARA BANHEIRO EM METAL CROMADO, 5 PECAS, INCLUSO FIXAÇÃO. AF_01/2020</v>
      </c>
      <c r="D170" s="424" t="s">
        <v>175</v>
      </c>
      <c r="E170" s="341">
        <f>VLOOKUP(B170,'Memorial de Cálculo de Quantita'!B161:E920,4,0)</f>
        <v>1</v>
      </c>
      <c r="F170" s="345">
        <f>VLOOKUP(J170,'Composição de Custos Unitários'!D166:L1873,8,0)</f>
        <v>143.22</v>
      </c>
      <c r="G170" s="345">
        <f t="shared" ref="G170" si="60">TRUNC((F170 *$M$1), 2)</f>
        <v>175.4</v>
      </c>
      <c r="H170" s="345">
        <f t="shared" ref="H170" si="61">TRUNC(E170 * G170, 2)</f>
        <v>175.4</v>
      </c>
      <c r="I170" s="232" t="s">
        <v>181</v>
      </c>
      <c r="J170" s="232">
        <f>'Composição de Custos Unitários'!D1371</f>
        <v>95546</v>
      </c>
      <c r="K170" s="355">
        <f t="shared" ref="K170" si="62">H170/$H$184</f>
        <v>1.6278173002455185E-3</v>
      </c>
      <c r="L170" s="437">
        <f t="shared" ref="L170" si="63">TRUNC((F170*E170),2)</f>
        <v>143.22</v>
      </c>
    </row>
    <row r="171" spans="2:12" x14ac:dyDescent="0.3">
      <c r="B171" s="156"/>
      <c r="C171" s="156"/>
      <c r="D171" s="182"/>
      <c r="E171" s="341"/>
      <c r="F171" s="345"/>
      <c r="G171" s="345"/>
      <c r="H171" s="345"/>
      <c r="I171" s="182"/>
      <c r="J171" s="182"/>
      <c r="K171" s="353"/>
      <c r="L171" s="437"/>
    </row>
    <row r="172" spans="2:12" x14ac:dyDescent="0.3">
      <c r="B172" s="224">
        <v>18</v>
      </c>
      <c r="C172" s="224" t="s">
        <v>227</v>
      </c>
      <c r="D172" s="441"/>
      <c r="E172" s="442"/>
      <c r="F172" s="443"/>
      <c r="G172" s="443"/>
      <c r="H172" s="443">
        <f>TRUNC(SUM(H173:H179),2)</f>
        <v>8394.44</v>
      </c>
      <c r="I172" s="441"/>
      <c r="J172" s="441"/>
      <c r="K172" s="440">
        <f>H172/$H$184</f>
        <v>7.7905442747280451E-2</v>
      </c>
      <c r="L172" s="434">
        <f>TRUNC(SUM(L173:L179),2)</f>
        <v>6856.09</v>
      </c>
    </row>
    <row r="173" spans="2:12" x14ac:dyDescent="0.3">
      <c r="B173" s="156" t="s">
        <v>1037</v>
      </c>
      <c r="C173" s="156" t="s">
        <v>263</v>
      </c>
      <c r="D173" s="182" t="s">
        <v>180</v>
      </c>
      <c r="E173" s="341">
        <f>VLOOKUP(B173,'Memorial de Cálculo de Quantita'!B145:E905,4,0)</f>
        <v>128.47999999999999</v>
      </c>
      <c r="F173" s="345">
        <f>VLOOKUP(J173,'Composição de Custos Unitários'!D155:L1862,9,0)</f>
        <v>2.11</v>
      </c>
      <c r="G173" s="345">
        <f t="shared" ref="G173:G179" si="64">TRUNC((F173 *$M$1), 2)</f>
        <v>2.58</v>
      </c>
      <c r="H173" s="345">
        <f t="shared" ref="H173:H179" si="65">TRUNC(E173 * G173, 2)</f>
        <v>331.47</v>
      </c>
      <c r="I173" s="182" t="s">
        <v>181</v>
      </c>
      <c r="J173" s="182">
        <v>88485</v>
      </c>
      <c r="K173" s="355">
        <f t="shared" ref="K173:K179" si="66">H173/$H$184</f>
        <v>3.0762405958516649E-3</v>
      </c>
      <c r="L173" s="437">
        <f>TRUNC((F173*E173),2)</f>
        <v>271.08999999999997</v>
      </c>
    </row>
    <row r="174" spans="2:12" x14ac:dyDescent="0.3">
      <c r="B174" s="156" t="s">
        <v>1038</v>
      </c>
      <c r="C174" s="156" t="s">
        <v>430</v>
      </c>
      <c r="D174" s="182" t="s">
        <v>180</v>
      </c>
      <c r="E174" s="341">
        <f>VLOOKUP(B174,'Memorial de Cálculo de Quantita'!B145:E906,4,0)</f>
        <v>128.47999999999999</v>
      </c>
      <c r="F174" s="345">
        <f>VLOOKUP(J174,'Composição de Custos Unitários'!D156:L1863,9,0)</f>
        <v>15.99</v>
      </c>
      <c r="G174" s="345">
        <f t="shared" si="64"/>
        <v>19.579999999999998</v>
      </c>
      <c r="H174" s="345">
        <f t="shared" si="65"/>
        <v>2515.63</v>
      </c>
      <c r="I174" s="182" t="s">
        <v>181</v>
      </c>
      <c r="J174" s="182">
        <v>88497</v>
      </c>
      <c r="K174" s="355">
        <f t="shared" si="66"/>
        <v>2.3346556642056062E-2</v>
      </c>
      <c r="L174" s="437">
        <f t="shared" ref="L174:L179" si="67">TRUNC((F174*E174),2)</f>
        <v>2054.39</v>
      </c>
    </row>
    <row r="175" spans="2:12" x14ac:dyDescent="0.3">
      <c r="B175" s="156" t="s">
        <v>1597</v>
      </c>
      <c r="C175" s="156" t="s">
        <v>1116</v>
      </c>
      <c r="D175" s="182" t="s">
        <v>180</v>
      </c>
      <c r="E175" s="341">
        <f>VLOOKUP(B175,'Memorial de Cálculo de Quantita'!B145:E907,4,0)</f>
        <v>128.47999999999999</v>
      </c>
      <c r="F175" s="345">
        <f>VLOOKUP(J175,'Composição de Custos Unitários'!D157:L1864,9,0)</f>
        <v>12.74</v>
      </c>
      <c r="G175" s="345">
        <f t="shared" si="64"/>
        <v>15.6</v>
      </c>
      <c r="H175" s="345">
        <f t="shared" si="65"/>
        <v>2004.28</v>
      </c>
      <c r="I175" s="182" t="s">
        <v>168</v>
      </c>
      <c r="J175" s="182" t="s">
        <v>1186</v>
      </c>
      <c r="K175" s="355">
        <f t="shared" si="66"/>
        <v>1.8600921656420112E-2</v>
      </c>
      <c r="L175" s="437">
        <f t="shared" si="67"/>
        <v>1636.83</v>
      </c>
    </row>
    <row r="176" spans="2:12" x14ac:dyDescent="0.3">
      <c r="B176" s="156" t="s">
        <v>1598</v>
      </c>
      <c r="C176" s="156" t="s">
        <v>265</v>
      </c>
      <c r="D176" s="182" t="s">
        <v>180</v>
      </c>
      <c r="E176" s="341">
        <f>VLOOKUP(B176,'Memorial de Cálculo de Quantita'!B146:E908,4,0)</f>
        <v>92.59</v>
      </c>
      <c r="F176" s="345">
        <f>VLOOKUP(J176,'Composição de Custos Unitários'!D158:L1865,9,0)</f>
        <v>2.11</v>
      </c>
      <c r="G176" s="345">
        <f t="shared" si="64"/>
        <v>2.58</v>
      </c>
      <c r="H176" s="345">
        <f t="shared" si="65"/>
        <v>238.88</v>
      </c>
      <c r="I176" s="182" t="s">
        <v>181</v>
      </c>
      <c r="J176" s="182">
        <v>88485</v>
      </c>
      <c r="K176" s="355">
        <f t="shared" si="66"/>
        <v>2.2169498100493125E-3</v>
      </c>
      <c r="L176" s="437">
        <f t="shared" si="67"/>
        <v>195.36</v>
      </c>
    </row>
    <row r="177" spans="2:15" ht="25" x14ac:dyDescent="0.3">
      <c r="B177" s="156" t="s">
        <v>1599</v>
      </c>
      <c r="C177" s="156" t="s">
        <v>1110</v>
      </c>
      <c r="D177" s="182" t="s">
        <v>180</v>
      </c>
      <c r="E177" s="341">
        <f>VLOOKUP(B177,'Memorial de Cálculo de Quantita'!B147:E909,4,0)</f>
        <v>92.59</v>
      </c>
      <c r="F177" s="345">
        <f>VLOOKUP(J177,'Composição de Custos Unitários'!D159:L1866,9,0)</f>
        <v>20.85</v>
      </c>
      <c r="G177" s="345">
        <f t="shared" si="64"/>
        <v>25.53</v>
      </c>
      <c r="H177" s="345">
        <f t="shared" si="65"/>
        <v>2363.8200000000002</v>
      </c>
      <c r="I177" s="182" t="s">
        <v>181</v>
      </c>
      <c r="J177" s="182">
        <v>88431</v>
      </c>
      <c r="K177" s="355">
        <f t="shared" si="66"/>
        <v>2.1937668703913123E-2</v>
      </c>
      <c r="L177" s="437">
        <f t="shared" si="67"/>
        <v>1930.5</v>
      </c>
    </row>
    <row r="178" spans="2:15" x14ac:dyDescent="0.3">
      <c r="B178" s="156" t="s">
        <v>1600</v>
      </c>
      <c r="C178" s="156" t="s">
        <v>262</v>
      </c>
      <c r="D178" s="182" t="s">
        <v>180</v>
      </c>
      <c r="E178" s="341">
        <f>VLOOKUP(B178,'Memorial de Cálculo de Quantita'!B148:E910,4,0)</f>
        <v>8.6</v>
      </c>
      <c r="F178" s="345">
        <f>VLOOKUP(J178,'Composição de Custos Unitários'!D160:L1867,9,0)</f>
        <v>26.88</v>
      </c>
      <c r="G178" s="345">
        <f t="shared" si="64"/>
        <v>32.909999999999997</v>
      </c>
      <c r="H178" s="345">
        <f t="shared" si="65"/>
        <v>283.02</v>
      </c>
      <c r="I178" s="182" t="s">
        <v>181</v>
      </c>
      <c r="J178" s="182">
        <v>102224</v>
      </c>
      <c r="K178" s="355">
        <f t="shared" si="66"/>
        <v>2.6265955092102996E-3</v>
      </c>
      <c r="L178" s="437">
        <f t="shared" si="67"/>
        <v>231.16</v>
      </c>
    </row>
    <row r="179" spans="2:15" ht="25" x14ac:dyDescent="0.3">
      <c r="B179" s="156" t="s">
        <v>1601</v>
      </c>
      <c r="C179" s="156" t="s">
        <v>1167</v>
      </c>
      <c r="D179" s="182" t="s">
        <v>180</v>
      </c>
      <c r="E179" s="341">
        <f>VLOOKUP(B179,'Memorial de Cálculo de Quantita'!B149:E911,4,0)</f>
        <v>12.6</v>
      </c>
      <c r="F179" s="345">
        <f>VLOOKUP(J179,'Composição de Custos Unitários'!D161:L1868,9,0)</f>
        <v>42.6</v>
      </c>
      <c r="G179" s="345">
        <f t="shared" si="64"/>
        <v>52.17</v>
      </c>
      <c r="H179" s="345">
        <f t="shared" si="65"/>
        <v>657.34</v>
      </c>
      <c r="I179" s="182" t="s">
        <v>181</v>
      </c>
      <c r="J179" s="182">
        <v>100757</v>
      </c>
      <c r="K179" s="355">
        <f t="shared" si="66"/>
        <v>6.1005098297798694E-3</v>
      </c>
      <c r="L179" s="437">
        <f t="shared" si="67"/>
        <v>536.76</v>
      </c>
    </row>
    <row r="180" spans="2:15" x14ac:dyDescent="0.3">
      <c r="B180" s="156"/>
      <c r="C180" s="156"/>
      <c r="D180" s="182"/>
      <c r="E180" s="341"/>
      <c r="F180" s="345"/>
      <c r="G180" s="345"/>
      <c r="H180" s="345"/>
      <c r="I180" s="182"/>
      <c r="J180" s="182"/>
      <c r="K180" s="353"/>
      <c r="L180" s="437"/>
    </row>
    <row r="181" spans="2:15" x14ac:dyDescent="0.3">
      <c r="B181" s="224">
        <v>19</v>
      </c>
      <c r="C181" s="224" t="s">
        <v>229</v>
      </c>
      <c r="D181" s="441"/>
      <c r="E181" s="442"/>
      <c r="F181" s="443"/>
      <c r="G181" s="443"/>
      <c r="H181" s="443">
        <f>TRUNC(SUM(H182:H183),2)</f>
        <v>36.869999999999997</v>
      </c>
      <c r="I181" s="441"/>
      <c r="J181" s="441"/>
      <c r="K181" s="440">
        <f>H181/$H$184</f>
        <v>3.4217573466392394E-4</v>
      </c>
      <c r="L181" s="434">
        <f>TRUNC(SUM(L182:L183),2)</f>
        <v>30.48</v>
      </c>
    </row>
    <row r="182" spans="2:15" x14ac:dyDescent="0.3">
      <c r="B182" s="156" t="s">
        <v>1602</v>
      </c>
      <c r="C182" s="156" t="s">
        <v>230</v>
      </c>
      <c r="D182" s="182" t="s">
        <v>180</v>
      </c>
      <c r="E182" s="341">
        <f>VLOOKUP(B182,'Memorial de Cálculo de Quantita'!B150:E914,4,0)</f>
        <v>23.21</v>
      </c>
      <c r="F182" s="345">
        <f>VLOOKUP(J182,'Composição de Custos Unitários'!D164:L1871,9,0)</f>
        <v>0.7</v>
      </c>
      <c r="G182" s="345">
        <f t="shared" ref="G182" si="68">TRUNC((F182 *$M$1), 2)</f>
        <v>0.85</v>
      </c>
      <c r="H182" s="345">
        <f>TRUNC(E182 * G182, 2)</f>
        <v>19.72</v>
      </c>
      <c r="I182" s="182" t="s">
        <v>181</v>
      </c>
      <c r="J182" s="182">
        <v>99806</v>
      </c>
      <c r="K182" s="355">
        <f t="shared" ref="K182:K183" si="69">H182/$H$184</f>
        <v>1.8301343877332737E-4</v>
      </c>
      <c r="L182" s="437">
        <f>TRUNC((F182*E182),2)</f>
        <v>16.239999999999998</v>
      </c>
    </row>
    <row r="183" spans="2:15" ht="14.5" thickBot="1" x14ac:dyDescent="0.35">
      <c r="B183" s="156" t="s">
        <v>1603</v>
      </c>
      <c r="C183" s="156" t="s">
        <v>231</v>
      </c>
      <c r="D183" s="182" t="s">
        <v>180</v>
      </c>
      <c r="E183" s="341">
        <f>VLOOKUP(B183,'Memorial de Cálculo de Quantita'!B150:E915,4,0)</f>
        <v>32.369999999999997</v>
      </c>
      <c r="F183" s="345">
        <f>VLOOKUP(J183,'Composição de Custos Unitários'!D165:L1872,9,0)</f>
        <v>0.44</v>
      </c>
      <c r="G183" s="345">
        <f>TRUNC((F183 *$M$1), 2)</f>
        <v>0.53</v>
      </c>
      <c r="H183" s="345">
        <f>TRUNC(E183 * G183, 2)</f>
        <v>17.149999999999999</v>
      </c>
      <c r="I183" s="182" t="s">
        <v>181</v>
      </c>
      <c r="J183" s="182">
        <v>99802</v>
      </c>
      <c r="K183" s="355">
        <f t="shared" si="69"/>
        <v>1.5916229589059658E-4</v>
      </c>
      <c r="L183" s="437">
        <f>TRUNC((F183*E183),2)</f>
        <v>14.24</v>
      </c>
    </row>
    <row r="184" spans="2:15" ht="20.5" thickBot="1" x14ac:dyDescent="0.35">
      <c r="B184" s="740" t="s">
        <v>1213</v>
      </c>
      <c r="C184" s="741"/>
      <c r="D184" s="741"/>
      <c r="E184" s="741"/>
      <c r="F184" s="741"/>
      <c r="G184" s="742"/>
      <c r="H184" s="743">
        <f>TRUNC(SUM(H181+H172+H163+H148+H127+H104+H101+H88+H82+H74+H65+H59+H56+H44+H29+H24+H20+H17+H159),2)</f>
        <v>107751.65</v>
      </c>
      <c r="I184" s="744"/>
      <c r="J184" s="744"/>
      <c r="K184" s="744"/>
      <c r="L184" s="438">
        <f>TRUNC((L181+L172+L163+L148+L127+L104+L101+L88+L82+L74+L65+L59+L56+L44+L29+L24+L20+L17+L159),2)</f>
        <v>87989.75</v>
      </c>
      <c r="M184" s="351"/>
      <c r="N184" s="351"/>
      <c r="O184" s="351"/>
    </row>
    <row r="185" spans="2:15" ht="17.5" x14ac:dyDescent="0.3">
      <c r="E185" s="745" t="str">
        <f>[29]!VExtensoFree(H184)</f>
        <v>cento e sete mil, setecentos e cinquenta e um reais e sessenta e cinco centavos</v>
      </c>
      <c r="F185" s="745"/>
      <c r="G185" s="745"/>
      <c r="H185" s="745"/>
      <c r="I185" s="745"/>
      <c r="J185" s="745"/>
      <c r="K185" s="745"/>
      <c r="L185" s="202"/>
    </row>
    <row r="188" spans="2:15" x14ac:dyDescent="0.3">
      <c r="C188" s="124" t="s">
        <v>13</v>
      </c>
    </row>
    <row r="189" spans="2:15" x14ac:dyDescent="0.3">
      <c r="C189" s="124" t="s">
        <v>14</v>
      </c>
    </row>
    <row r="190" spans="2:15" x14ac:dyDescent="0.3">
      <c r="C190" s="124" t="s">
        <v>15</v>
      </c>
    </row>
  </sheetData>
  <mergeCells count="28">
    <mergeCell ref="B184:G184"/>
    <mergeCell ref="H184:K184"/>
    <mergeCell ref="E185:K185"/>
    <mergeCell ref="B14:B15"/>
    <mergeCell ref="P15:Q15"/>
    <mergeCell ref="E14:E15"/>
    <mergeCell ref="F14:F15"/>
    <mergeCell ref="H14:H15"/>
    <mergeCell ref="K14:K15"/>
    <mergeCell ref="L14:L15"/>
    <mergeCell ref="G14:G15"/>
    <mergeCell ref="I14:I15"/>
    <mergeCell ref="E9:K9"/>
    <mergeCell ref="L11:M11"/>
    <mergeCell ref="J14:J15"/>
    <mergeCell ref="D2:L2"/>
    <mergeCell ref="D3:L3"/>
    <mergeCell ref="D4:L4"/>
    <mergeCell ref="D5:L5"/>
    <mergeCell ref="C7:K7"/>
    <mergeCell ref="L7:M7"/>
    <mergeCell ref="D14:D15"/>
    <mergeCell ref="C14:C15"/>
    <mergeCell ref="L8:M8"/>
    <mergeCell ref="C8:K8"/>
    <mergeCell ref="B11:K11"/>
    <mergeCell ref="E10:K10"/>
    <mergeCell ref="C10:D10"/>
  </mergeCells>
  <phoneticPr fontId="37" type="noConversion"/>
  <pageMargins left="0.23622047244094491" right="0.23622047244094491" top="0.74803149606299213" bottom="0.74803149606299213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T46"/>
  <sheetViews>
    <sheetView showGridLines="0" tabSelected="1" showOutlineSymbols="0" showWhiteSpace="0" view="pageBreakPreview" zoomScale="60" zoomScaleNormal="70" zoomScalePageLayoutView="70" workbookViewId="0">
      <selection activeCell="B2" sqref="B2:T47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5.25" customWidth="1"/>
    <col min="13" max="13" width="9.83203125" bestFit="1" customWidth="1"/>
    <col min="14" max="18" width="14.33203125" customWidth="1"/>
    <col min="19" max="19" width="10.1640625" customWidth="1"/>
    <col min="20" max="20" width="15.58203125" customWidth="1"/>
    <col min="21" max="21" width="12.58203125" customWidth="1"/>
  </cols>
  <sheetData>
    <row r="1" spans="2:20" ht="14.5" thickBot="1" x14ac:dyDescent="0.35"/>
    <row r="2" spans="2:20" ht="20.5" x14ac:dyDescent="0.45">
      <c r="B2" s="8"/>
      <c r="C2" s="13"/>
      <c r="D2" s="478" t="s">
        <v>1</v>
      </c>
      <c r="E2" s="478"/>
      <c r="F2" s="478"/>
      <c r="G2" s="478"/>
      <c r="H2" s="478"/>
      <c r="I2" s="478"/>
      <c r="J2" s="478"/>
      <c r="K2" s="479"/>
    </row>
    <row r="3" spans="2:20" ht="20.5" x14ac:dyDescent="0.45">
      <c r="B3" s="9"/>
      <c r="D3" s="480" t="s">
        <v>155</v>
      </c>
      <c r="E3" s="480"/>
      <c r="F3" s="480"/>
      <c r="G3" s="480"/>
      <c r="H3" s="480"/>
      <c r="I3" s="480"/>
      <c r="J3" s="480"/>
      <c r="K3" s="481"/>
    </row>
    <row r="4" spans="2:20" ht="20.5" x14ac:dyDescent="0.3">
      <c r="B4" s="9"/>
      <c r="D4" s="482" t="s">
        <v>156</v>
      </c>
      <c r="E4" s="482"/>
      <c r="F4" s="482"/>
      <c r="G4" s="482"/>
      <c r="H4" s="482"/>
      <c r="I4" s="482"/>
      <c r="J4" s="482"/>
      <c r="K4" s="483"/>
    </row>
    <row r="5" spans="2:20" ht="20.5" x14ac:dyDescent="0.3">
      <c r="B5" s="9"/>
      <c r="D5" s="482" t="s">
        <v>4</v>
      </c>
      <c r="E5" s="482"/>
      <c r="F5" s="482"/>
      <c r="G5" s="482"/>
      <c r="H5" s="482"/>
      <c r="I5" s="482"/>
      <c r="J5" s="482"/>
      <c r="K5" s="483"/>
    </row>
    <row r="6" spans="2:20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20" ht="18" x14ac:dyDescent="0.3">
      <c r="B7" s="3" t="str">
        <f>'Orçamento Sintético'!B7</f>
        <v>OBRA:</v>
      </c>
      <c r="C7" s="631" t="str">
        <f>'Orçamento Sintético'!C7</f>
        <v>RECONSTRUÇÃO DE CASA POPULAR</v>
      </c>
      <c r="D7" s="631"/>
      <c r="E7" s="631"/>
      <c r="F7" s="631"/>
      <c r="G7" s="631"/>
      <c r="H7" s="631"/>
      <c r="I7" s="631"/>
      <c r="J7" s="632" t="s">
        <v>5</v>
      </c>
      <c r="K7" s="633"/>
      <c r="L7" s="116"/>
      <c r="M7" s="116"/>
      <c r="N7" s="116"/>
      <c r="O7" s="116"/>
      <c r="P7" s="116"/>
      <c r="Q7" s="116"/>
      <c r="R7" s="116"/>
      <c r="S7" s="116"/>
      <c r="T7" s="116"/>
    </row>
    <row r="8" spans="2:20" ht="17.5" x14ac:dyDescent="0.3">
      <c r="B8" s="4" t="s">
        <v>6</v>
      </c>
      <c r="C8" s="618" t="str">
        <f>'Orçamento Sintético'!C8</f>
        <v>Avenida São Luiz, esquina com Travessa Paulo Bispo de Oliveira - Quadra 02, Bairro Beira Rio, Vila Bela da Santíssima Trindade-MT</v>
      </c>
      <c r="D8" s="618"/>
      <c r="E8" s="618"/>
      <c r="F8" s="618"/>
      <c r="G8" s="618"/>
      <c r="H8" s="618"/>
      <c r="I8" s="618"/>
      <c r="J8" s="152">
        <f>'Orçamento Sintético'!L8</f>
        <v>44967</v>
      </c>
      <c r="K8" s="153"/>
      <c r="L8" s="116"/>
      <c r="M8" s="116"/>
      <c r="N8" s="116"/>
      <c r="O8" s="116"/>
      <c r="P8" s="116"/>
      <c r="Q8" s="116"/>
      <c r="R8" s="116"/>
      <c r="S8" s="116"/>
      <c r="T8" s="116"/>
    </row>
    <row r="9" spans="2:20" ht="18" thickBot="1" x14ac:dyDescent="0.35">
      <c r="B9" s="4" t="str">
        <f>'Orçamento Sintético'!B9</f>
        <v>Coordenadas:</v>
      </c>
      <c r="C9" s="183" t="str">
        <f>'Orçamento Sintético'!C9</f>
        <v>Latitude: 15° 0'18.91"S; Longitude: 59°57'16.52"O -  Anielly Duram</v>
      </c>
      <c r="D9" s="184"/>
      <c r="E9" s="619" t="str">
        <f>'Orçamento Sintético'!E9</f>
        <v>Protocolo nº REC-MT-5105507-20220419-08 Defesa Civil</v>
      </c>
      <c r="F9" s="620"/>
      <c r="G9" s="620"/>
      <c r="H9" s="620"/>
      <c r="I9" s="621"/>
      <c r="J9" s="346"/>
      <c r="K9" s="370"/>
      <c r="L9" s="116"/>
      <c r="M9" s="116"/>
      <c r="N9" s="116"/>
      <c r="O9" s="116"/>
      <c r="P9" s="116"/>
      <c r="Q9" s="116"/>
      <c r="R9" s="116"/>
      <c r="S9" s="116"/>
      <c r="T9" s="116"/>
    </row>
    <row r="10" spans="2:20" ht="19.5" customHeight="1" thickBot="1" x14ac:dyDescent="0.35">
      <c r="B10" s="5" t="s">
        <v>8</v>
      </c>
      <c r="C10" s="622">
        <f>E37</f>
        <v>107751.65</v>
      </c>
      <c r="D10" s="623"/>
      <c r="E10" s="624" t="str">
        <f>'Orçamento Sintético'!E10</f>
        <v>Referência: SINAPI 11/2022</v>
      </c>
      <c r="F10" s="625"/>
      <c r="G10" s="625"/>
      <c r="H10" s="625"/>
      <c r="I10" s="625"/>
      <c r="J10" s="349" t="s">
        <v>1188</v>
      </c>
      <c r="K10" s="348">
        <v>0.87370000000000003</v>
      </c>
      <c r="L10" s="116"/>
      <c r="M10" s="116"/>
      <c r="N10" s="116"/>
      <c r="O10" s="116"/>
      <c r="P10" s="116"/>
      <c r="Q10" s="116"/>
      <c r="R10" s="116"/>
      <c r="S10" s="116"/>
      <c r="T10" s="116"/>
    </row>
    <row r="11" spans="2:20" ht="16" thickBot="1" x14ac:dyDescent="0.35">
      <c r="B11" s="626" t="s">
        <v>153</v>
      </c>
      <c r="C11" s="627"/>
      <c r="D11" s="627"/>
      <c r="E11" s="627"/>
      <c r="F11" s="627"/>
      <c r="G11" s="627"/>
      <c r="H11" s="627"/>
      <c r="I11" s="627"/>
      <c r="J11" s="350" t="s">
        <v>1189</v>
      </c>
      <c r="K11" s="347">
        <f>'Orçamento Sintético'!M10</f>
        <v>0.22470000000000001</v>
      </c>
      <c r="L11" s="116"/>
      <c r="M11" s="116"/>
      <c r="N11" s="116"/>
      <c r="O11" s="116"/>
      <c r="P11" s="116"/>
      <c r="Q11" s="116"/>
      <c r="R11" s="116"/>
      <c r="S11" s="116"/>
      <c r="T11" s="116"/>
    </row>
    <row r="12" spans="2:20" ht="18.5" customHeight="1" thickBot="1" x14ac:dyDescent="0.35">
      <c r="B12" s="628"/>
      <c r="C12" s="629"/>
      <c r="D12" s="629"/>
      <c r="E12" s="629"/>
      <c r="F12" s="629"/>
      <c r="G12" s="629"/>
      <c r="H12" s="629"/>
      <c r="I12" s="630"/>
      <c r="J12" s="600" t="s">
        <v>1190</v>
      </c>
      <c r="K12" s="601"/>
      <c r="L12" s="116"/>
      <c r="M12" s="116"/>
      <c r="N12" s="116"/>
      <c r="O12" s="116"/>
      <c r="P12" s="116"/>
      <c r="Q12" s="116"/>
      <c r="R12" s="116"/>
      <c r="S12" s="116"/>
      <c r="T12" s="116"/>
    </row>
    <row r="13" spans="2:20" x14ac:dyDescent="0.3">
      <c r="B13" s="113"/>
      <c r="C13" s="114"/>
      <c r="D13" s="115"/>
      <c r="E13" s="116"/>
      <c r="F13" s="117"/>
      <c r="G13" s="113"/>
      <c r="H13" s="113"/>
      <c r="I13" s="113"/>
      <c r="J13" s="113"/>
      <c r="K13" s="116"/>
      <c r="L13" s="116"/>
      <c r="M13" s="116"/>
      <c r="N13" s="116"/>
      <c r="O13" s="116"/>
      <c r="P13" s="116"/>
      <c r="Q13" s="116"/>
      <c r="R13" s="116"/>
      <c r="S13" s="116"/>
      <c r="T13" s="116"/>
    </row>
    <row r="14" spans="2:20" ht="14.5" thickBot="1" x14ac:dyDescent="0.35">
      <c r="B14" s="113"/>
      <c r="C14" s="114"/>
      <c r="D14" s="115"/>
      <c r="E14" s="116"/>
      <c r="F14" s="117"/>
      <c r="G14" s="113"/>
      <c r="H14" s="113"/>
      <c r="I14" s="113"/>
      <c r="J14" s="113"/>
      <c r="K14" s="116"/>
      <c r="L14" s="116"/>
      <c r="M14" s="116"/>
      <c r="N14" s="116"/>
      <c r="O14" s="116"/>
      <c r="P14" s="116"/>
      <c r="Q14" s="116"/>
      <c r="R14" s="116"/>
      <c r="S14" s="116"/>
      <c r="T14" s="116"/>
    </row>
    <row r="15" spans="2:20" ht="16" thickBot="1" x14ac:dyDescent="0.35">
      <c r="B15" s="113"/>
      <c r="C15" s="611" t="s">
        <v>88</v>
      </c>
      <c r="D15" s="756" t="s">
        <v>83</v>
      </c>
      <c r="E15" s="613" t="s">
        <v>84</v>
      </c>
      <c r="F15" s="705" t="s">
        <v>85</v>
      </c>
      <c r="G15" s="615" t="s">
        <v>257</v>
      </c>
      <c r="H15" s="758"/>
      <c r="I15" s="615" t="s">
        <v>258</v>
      </c>
      <c r="J15" s="759"/>
      <c r="K15" s="615" t="s">
        <v>259</v>
      </c>
      <c r="L15" s="759"/>
      <c r="M15" s="760" t="s">
        <v>260</v>
      </c>
      <c r="N15" s="761"/>
      <c r="O15" s="760" t="s">
        <v>1223</v>
      </c>
      <c r="P15" s="761"/>
      <c r="Q15" s="760" t="s">
        <v>1224</v>
      </c>
      <c r="R15" s="761"/>
      <c r="S15" s="615" t="s">
        <v>41</v>
      </c>
      <c r="T15" s="617"/>
    </row>
    <row r="16" spans="2:20" ht="16" thickBot="1" x14ac:dyDescent="0.35">
      <c r="B16" s="113"/>
      <c r="C16" s="612"/>
      <c r="D16" s="757"/>
      <c r="E16" s="614"/>
      <c r="F16" s="706"/>
      <c r="G16" s="219" t="s">
        <v>85</v>
      </c>
      <c r="H16" s="220" t="s">
        <v>84</v>
      </c>
      <c r="I16" s="219" t="s">
        <v>85</v>
      </c>
      <c r="J16" s="220" t="s">
        <v>84</v>
      </c>
      <c r="K16" s="221" t="s">
        <v>85</v>
      </c>
      <c r="L16" s="222" t="s">
        <v>84</v>
      </c>
      <c r="M16" s="219" t="s">
        <v>85</v>
      </c>
      <c r="N16" s="220" t="s">
        <v>84</v>
      </c>
      <c r="O16" s="219" t="s">
        <v>85</v>
      </c>
      <c r="P16" s="220" t="s">
        <v>84</v>
      </c>
      <c r="Q16" s="219" t="s">
        <v>85</v>
      </c>
      <c r="R16" s="220" t="s">
        <v>84</v>
      </c>
      <c r="S16" s="125" t="s">
        <v>85</v>
      </c>
      <c r="T16" s="126" t="s">
        <v>84</v>
      </c>
    </row>
    <row r="17" spans="2:20" ht="15.5" x14ac:dyDescent="0.3">
      <c r="B17" s="113"/>
      <c r="C17" s="102">
        <f>Resumo!C16</f>
        <v>1</v>
      </c>
      <c r="D17" s="127" t="str">
        <f>Resumo!D16</f>
        <v>ADMINISTRAÇÃO DA OBRA</v>
      </c>
      <c r="E17" s="146">
        <f>Resumo!F16</f>
        <v>7214.75</v>
      </c>
      <c r="F17" s="103">
        <f>Resumo!G16</f>
        <v>6.6957211328086394E-2</v>
      </c>
      <c r="G17" s="128">
        <v>4.3497757152629699E-2</v>
      </c>
      <c r="H17" s="188">
        <f t="shared" ref="H17:H22" si="0">G17*$E17</f>
        <v>313.82544341693512</v>
      </c>
      <c r="I17" s="128">
        <v>9.3200000000000005E-2</v>
      </c>
      <c r="J17" s="188">
        <f>I17*$E17</f>
        <v>672.41470000000004</v>
      </c>
      <c r="K17" s="128">
        <v>0.1633</v>
      </c>
      <c r="L17" s="188">
        <f>K17*$E17</f>
        <v>1178.1686749999999</v>
      </c>
      <c r="M17" s="128">
        <v>0.29920000000000002</v>
      </c>
      <c r="N17" s="188">
        <f>M17*$E17</f>
        <v>2158.6532000000002</v>
      </c>
      <c r="O17" s="128">
        <v>0.27979999999999999</v>
      </c>
      <c r="P17" s="188">
        <f>O17*$E17</f>
        <v>2018.68705</v>
      </c>
      <c r="Q17" s="128">
        <f>R17/E17</f>
        <v>0.12100224284737029</v>
      </c>
      <c r="R17" s="188">
        <f>E17-H17-J17-L17-N17-P17</f>
        <v>873.00093158306481</v>
      </c>
      <c r="S17" s="213">
        <f>G17+I17+K17+M17+O17+Q17</f>
        <v>1</v>
      </c>
      <c r="T17" s="129">
        <f>TRUNC((H17+J17+N17+L17+P17+R17),2)</f>
        <v>7214.75</v>
      </c>
    </row>
    <row r="18" spans="2:20" ht="15.5" x14ac:dyDescent="0.3">
      <c r="B18" s="113"/>
      <c r="C18" s="104">
        <f>Resumo!C17</f>
        <v>2</v>
      </c>
      <c r="D18" s="132" t="str">
        <f>Resumo!D17</f>
        <v>SERVIÇOS PRELIMINARES</v>
      </c>
      <c r="E18" s="145">
        <f>Resumo!F17</f>
        <v>3380.74</v>
      </c>
      <c r="F18" s="105">
        <f>Resumo!G17</f>
        <v>3.1375296805199737E-2</v>
      </c>
      <c r="G18" s="187">
        <v>1</v>
      </c>
      <c r="H18" s="188">
        <f t="shared" si="0"/>
        <v>3380.74</v>
      </c>
      <c r="I18" s="187"/>
      <c r="J18" s="188">
        <f>I18*$E18</f>
        <v>0</v>
      </c>
      <c r="K18" s="187"/>
      <c r="L18" s="188">
        <f t="shared" ref="L18:N33" si="1">K18*$E18</f>
        <v>0</v>
      </c>
      <c r="M18" s="187"/>
      <c r="N18" s="216">
        <f t="shared" ref="N18:N20" si="2">E18-H18-J18-L18</f>
        <v>0</v>
      </c>
      <c r="O18" s="361"/>
      <c r="P18" s="216">
        <f t="shared" ref="P18:P20" si="3">O18*$E18</f>
        <v>0</v>
      </c>
      <c r="Q18" s="361"/>
      <c r="R18" s="188">
        <f t="shared" ref="R18" si="4">Q18*$E18</f>
        <v>0</v>
      </c>
      <c r="S18" s="130">
        <f t="shared" ref="S18:S35" si="5">G18+I18+K18+M18+O18+Q18</f>
        <v>1</v>
      </c>
      <c r="T18" s="131">
        <f t="shared" ref="T18:T35" si="6">TRUNC((H18+J18+N18+L18+P18+R18),2)</f>
        <v>3380.74</v>
      </c>
    </row>
    <row r="19" spans="2:20" ht="15.5" x14ac:dyDescent="0.3">
      <c r="B19" s="113"/>
      <c r="C19" s="104">
        <f>Resumo!C18</f>
        <v>3</v>
      </c>
      <c r="D19" s="132" t="str">
        <f>Resumo!D18</f>
        <v>MOVIMENTO DE TERRA</v>
      </c>
      <c r="E19" s="145">
        <f>Resumo!F18</f>
        <v>972</v>
      </c>
      <c r="F19" s="105">
        <f>Resumo!G18</f>
        <v>9.0207435338577179E-3</v>
      </c>
      <c r="G19" s="187">
        <v>1</v>
      </c>
      <c r="H19" s="188">
        <f t="shared" si="0"/>
        <v>972</v>
      </c>
      <c r="I19" s="187"/>
      <c r="J19" s="188">
        <f>I19*$E19</f>
        <v>0</v>
      </c>
      <c r="K19" s="187"/>
      <c r="L19" s="188">
        <f t="shared" si="1"/>
        <v>0</v>
      </c>
      <c r="M19" s="187"/>
      <c r="N19" s="216">
        <f t="shared" si="2"/>
        <v>0</v>
      </c>
      <c r="O19" s="362"/>
      <c r="P19" s="216">
        <f t="shared" si="3"/>
        <v>0</v>
      </c>
      <c r="Q19" s="362"/>
      <c r="R19" s="188">
        <f t="shared" ref="R19" si="7">Q19*$E19</f>
        <v>0</v>
      </c>
      <c r="S19" s="130">
        <f t="shared" si="5"/>
        <v>1</v>
      </c>
      <c r="T19" s="131">
        <f t="shared" si="6"/>
        <v>972</v>
      </c>
    </row>
    <row r="20" spans="2:20" ht="15.5" x14ac:dyDescent="0.3">
      <c r="B20" s="113"/>
      <c r="C20" s="104">
        <f>Resumo!C19</f>
        <v>4</v>
      </c>
      <c r="D20" s="132" t="str">
        <f>Resumo!D19</f>
        <v>FUNDAÇÕES</v>
      </c>
      <c r="E20" s="145">
        <f>Resumo!F19</f>
        <v>6215.37</v>
      </c>
      <c r="F20" s="105">
        <f>Resumo!G19</f>
        <v>5.7682364956824328E-2</v>
      </c>
      <c r="G20" s="187"/>
      <c r="H20" s="188">
        <f t="shared" si="0"/>
        <v>0</v>
      </c>
      <c r="I20" s="187">
        <v>0.5</v>
      </c>
      <c r="J20" s="188">
        <f>I20*$E20</f>
        <v>3107.6849999999999</v>
      </c>
      <c r="K20" s="187">
        <v>0.5</v>
      </c>
      <c r="L20" s="188">
        <f t="shared" si="1"/>
        <v>3107.6849999999999</v>
      </c>
      <c r="M20" s="187"/>
      <c r="N20" s="216">
        <f t="shared" si="2"/>
        <v>0</v>
      </c>
      <c r="O20" s="362"/>
      <c r="P20" s="216">
        <f t="shared" si="3"/>
        <v>0</v>
      </c>
      <c r="Q20" s="362"/>
      <c r="R20" s="188">
        <f t="shared" ref="R20" si="8">Q20*$E20</f>
        <v>0</v>
      </c>
      <c r="S20" s="130">
        <f t="shared" si="5"/>
        <v>1</v>
      </c>
      <c r="T20" s="131">
        <f t="shared" si="6"/>
        <v>6215.37</v>
      </c>
    </row>
    <row r="21" spans="2:20" ht="15.5" x14ac:dyDescent="0.3">
      <c r="B21" s="113"/>
      <c r="C21" s="104">
        <f>Resumo!C20</f>
        <v>5</v>
      </c>
      <c r="D21" s="132" t="str">
        <f>Resumo!D20</f>
        <v>ESTRUTURA</v>
      </c>
      <c r="E21" s="145">
        <f>Resumo!F20</f>
        <v>8364.18</v>
      </c>
      <c r="F21" s="105">
        <f>Resumo!G20</f>
        <v>7.7624611780886893E-2</v>
      </c>
      <c r="G21" s="187"/>
      <c r="H21" s="188">
        <f t="shared" si="0"/>
        <v>0</v>
      </c>
      <c r="I21" s="187">
        <v>0.5</v>
      </c>
      <c r="J21" s="188">
        <f>I21*$E21</f>
        <v>4182.09</v>
      </c>
      <c r="K21" s="187">
        <v>0.25</v>
      </c>
      <c r="L21" s="188">
        <f t="shared" si="1"/>
        <v>2091.0450000000001</v>
      </c>
      <c r="M21" s="187">
        <v>0.25</v>
      </c>
      <c r="N21" s="188">
        <f t="shared" si="1"/>
        <v>2091.0450000000001</v>
      </c>
      <c r="O21" s="362"/>
      <c r="P21" s="216">
        <f>O21*$E21</f>
        <v>0</v>
      </c>
      <c r="Q21" s="362"/>
      <c r="R21" s="188">
        <f>Q21*$E21</f>
        <v>0</v>
      </c>
      <c r="S21" s="130">
        <f t="shared" si="5"/>
        <v>1</v>
      </c>
      <c r="T21" s="131">
        <f t="shared" si="6"/>
        <v>8364.18</v>
      </c>
    </row>
    <row r="22" spans="2:20" ht="15.5" x14ac:dyDescent="0.3">
      <c r="B22" s="113"/>
      <c r="C22" s="104">
        <f>Resumo!C21</f>
        <v>6</v>
      </c>
      <c r="D22" s="132" t="str">
        <f>Resumo!D21</f>
        <v>IMPERMEABILIZAÇÃO</v>
      </c>
      <c r="E22" s="145">
        <f>Resumo!F21</f>
        <v>1698.09</v>
      </c>
      <c r="F22" s="105">
        <f>Resumo!G21</f>
        <v>1.5759294637251495E-2</v>
      </c>
      <c r="G22" s="187"/>
      <c r="H22" s="188">
        <f t="shared" si="0"/>
        <v>0</v>
      </c>
      <c r="I22" s="187"/>
      <c r="J22" s="188">
        <f t="shared" ref="J22:J31" si="9">I22*$E22</f>
        <v>0</v>
      </c>
      <c r="K22" s="187">
        <v>1</v>
      </c>
      <c r="L22" s="188">
        <f t="shared" si="1"/>
        <v>1698.09</v>
      </c>
      <c r="M22" s="187"/>
      <c r="N22" s="188">
        <f t="shared" si="1"/>
        <v>0</v>
      </c>
      <c r="O22" s="362"/>
      <c r="P22" s="216">
        <f t="shared" ref="P22:P35" si="10">O22*$E22</f>
        <v>0</v>
      </c>
      <c r="Q22" s="362"/>
      <c r="R22" s="188">
        <f t="shared" ref="R22" si="11">Q22*$E22</f>
        <v>0</v>
      </c>
      <c r="S22" s="130">
        <f t="shared" si="5"/>
        <v>1</v>
      </c>
      <c r="T22" s="131">
        <f t="shared" si="6"/>
        <v>1698.09</v>
      </c>
    </row>
    <row r="23" spans="2:20" ht="15.5" x14ac:dyDescent="0.3">
      <c r="B23" s="113"/>
      <c r="C23" s="104">
        <f>Resumo!C22</f>
        <v>7</v>
      </c>
      <c r="D23" s="132" t="str">
        <f>Resumo!D22</f>
        <v>ALVENARIA E VERGAS</v>
      </c>
      <c r="E23" s="145">
        <f>Resumo!F22</f>
        <v>15198.88</v>
      </c>
      <c r="F23" s="105">
        <f>Resumo!G22</f>
        <v>0.1410547309484356</v>
      </c>
      <c r="G23" s="187"/>
      <c r="H23" s="188">
        <f t="shared" ref="H23:H35" si="12">G23*$E23</f>
        <v>0</v>
      </c>
      <c r="I23" s="187"/>
      <c r="J23" s="188">
        <f t="shared" si="9"/>
        <v>0</v>
      </c>
      <c r="K23" s="187">
        <v>0.5</v>
      </c>
      <c r="L23" s="188">
        <f t="shared" ref="L23:L35" si="13">K23*$E23</f>
        <v>7599.44</v>
      </c>
      <c r="M23" s="187">
        <v>0.25</v>
      </c>
      <c r="N23" s="188">
        <f t="shared" si="1"/>
        <v>3799.72</v>
      </c>
      <c r="O23" s="362">
        <v>0.25</v>
      </c>
      <c r="P23" s="216">
        <f t="shared" si="10"/>
        <v>3799.72</v>
      </c>
      <c r="Q23" s="362"/>
      <c r="R23" s="188">
        <f t="shared" ref="R23" si="14">Q23*$E23</f>
        <v>0</v>
      </c>
      <c r="S23" s="130">
        <f t="shared" si="5"/>
        <v>1</v>
      </c>
      <c r="T23" s="131">
        <f t="shared" si="6"/>
        <v>15198.88</v>
      </c>
    </row>
    <row r="24" spans="2:20" ht="15.5" x14ac:dyDescent="0.3">
      <c r="B24" s="113"/>
      <c r="C24" s="104">
        <f>Resumo!C23</f>
        <v>8</v>
      </c>
      <c r="D24" s="132" t="str">
        <f>Resumo!D23</f>
        <v>COBERTURA</v>
      </c>
      <c r="E24" s="145">
        <f>Resumo!F23</f>
        <v>7969.9</v>
      </c>
      <c r="F24" s="105">
        <f>Resumo!G23</f>
        <v>7.3965456677461558E-2</v>
      </c>
      <c r="G24" s="187"/>
      <c r="H24" s="188">
        <f t="shared" si="12"/>
        <v>0</v>
      </c>
      <c r="I24" s="187"/>
      <c r="J24" s="188">
        <f t="shared" si="9"/>
        <v>0</v>
      </c>
      <c r="K24" s="187"/>
      <c r="L24" s="188">
        <f t="shared" si="13"/>
        <v>0</v>
      </c>
      <c r="M24" s="187">
        <v>0.5</v>
      </c>
      <c r="N24" s="188">
        <f t="shared" si="1"/>
        <v>3984.95</v>
      </c>
      <c r="O24" s="362">
        <v>0.5</v>
      </c>
      <c r="P24" s="216">
        <f t="shared" si="10"/>
        <v>3984.95</v>
      </c>
      <c r="Q24" s="362"/>
      <c r="R24" s="188">
        <f t="shared" ref="R24" si="15">Q24*$E24</f>
        <v>0</v>
      </c>
      <c r="S24" s="130">
        <f t="shared" si="5"/>
        <v>1</v>
      </c>
      <c r="T24" s="131">
        <f t="shared" si="6"/>
        <v>7969.9</v>
      </c>
    </row>
    <row r="25" spans="2:20" ht="15.5" x14ac:dyDescent="0.3">
      <c r="B25" s="113"/>
      <c r="C25" s="104">
        <f>Resumo!C24</f>
        <v>9</v>
      </c>
      <c r="D25" s="132" t="str">
        <f>Resumo!D24</f>
        <v>ESQUADRIAS</v>
      </c>
      <c r="E25" s="145">
        <f>Resumo!F24</f>
        <v>6689.52</v>
      </c>
      <c r="F25" s="105">
        <f>Resumo!G24</f>
        <v>6.2082761609683013E-2</v>
      </c>
      <c r="G25" s="187"/>
      <c r="H25" s="188">
        <f t="shared" si="12"/>
        <v>0</v>
      </c>
      <c r="I25" s="187"/>
      <c r="J25" s="188">
        <f t="shared" si="9"/>
        <v>0</v>
      </c>
      <c r="K25" s="187"/>
      <c r="L25" s="188">
        <f t="shared" si="13"/>
        <v>0</v>
      </c>
      <c r="M25" s="187">
        <v>0.5</v>
      </c>
      <c r="N25" s="188">
        <f t="shared" si="1"/>
        <v>3344.76</v>
      </c>
      <c r="O25" s="362">
        <v>0.25</v>
      </c>
      <c r="P25" s="216">
        <f t="shared" si="10"/>
        <v>1672.38</v>
      </c>
      <c r="Q25" s="362">
        <v>0.25</v>
      </c>
      <c r="R25" s="188">
        <f t="shared" ref="R25" si="16">Q25*$E25</f>
        <v>1672.38</v>
      </c>
      <c r="S25" s="130">
        <f t="shared" si="5"/>
        <v>1</v>
      </c>
      <c r="T25" s="131">
        <f t="shared" si="6"/>
        <v>6689.52</v>
      </c>
    </row>
    <row r="26" spans="2:20" ht="15.5" x14ac:dyDescent="0.3">
      <c r="B26" s="113"/>
      <c r="C26" s="104">
        <f>Resumo!C25</f>
        <v>10</v>
      </c>
      <c r="D26" s="132" t="str">
        <f>Resumo!D25</f>
        <v>REVESTIMENTO</v>
      </c>
      <c r="E26" s="145">
        <f>Resumo!F25</f>
        <v>14620.73</v>
      </c>
      <c r="F26" s="105">
        <f>Resumo!G25</f>
        <v>0.1356891518598555</v>
      </c>
      <c r="G26" s="187"/>
      <c r="H26" s="188">
        <f t="shared" si="12"/>
        <v>0</v>
      </c>
      <c r="I26" s="187"/>
      <c r="J26" s="188">
        <f t="shared" si="9"/>
        <v>0</v>
      </c>
      <c r="K26" s="187"/>
      <c r="L26" s="188">
        <f t="shared" si="13"/>
        <v>0</v>
      </c>
      <c r="M26" s="187">
        <v>0.5</v>
      </c>
      <c r="N26" s="188">
        <f t="shared" si="1"/>
        <v>7310.3649999999998</v>
      </c>
      <c r="O26" s="362">
        <v>0.25</v>
      </c>
      <c r="P26" s="216">
        <f t="shared" si="10"/>
        <v>3655.1824999999999</v>
      </c>
      <c r="Q26" s="362">
        <v>0.25</v>
      </c>
      <c r="R26" s="188">
        <f t="shared" ref="R26" si="17">Q26*$E26</f>
        <v>3655.1824999999999</v>
      </c>
      <c r="S26" s="130">
        <f t="shared" si="5"/>
        <v>1</v>
      </c>
      <c r="T26" s="131">
        <f t="shared" si="6"/>
        <v>14620.73</v>
      </c>
    </row>
    <row r="27" spans="2:20" ht="15.5" x14ac:dyDescent="0.3">
      <c r="B27" s="113"/>
      <c r="C27" s="104">
        <f>Resumo!C26</f>
        <v>11</v>
      </c>
      <c r="D27" s="132" t="str">
        <f>Resumo!D26</f>
        <v>PISOS</v>
      </c>
      <c r="E27" s="145">
        <f>Resumo!F26</f>
        <v>5684.78</v>
      </c>
      <c r="F27" s="105">
        <f>Resumo!G26</f>
        <v>5.2758171220579915E-2</v>
      </c>
      <c r="G27" s="187"/>
      <c r="H27" s="188">
        <f t="shared" si="12"/>
        <v>0</v>
      </c>
      <c r="I27" s="187"/>
      <c r="J27" s="188">
        <f t="shared" si="9"/>
        <v>0</v>
      </c>
      <c r="K27" s="187"/>
      <c r="L27" s="188">
        <f t="shared" si="13"/>
        <v>0</v>
      </c>
      <c r="M27" s="187">
        <v>0.5</v>
      </c>
      <c r="N27" s="188">
        <f t="shared" si="1"/>
        <v>2842.39</v>
      </c>
      <c r="O27" s="362">
        <v>0.25</v>
      </c>
      <c r="P27" s="216">
        <f t="shared" si="10"/>
        <v>1421.1949999999999</v>
      </c>
      <c r="Q27" s="362">
        <v>0.25</v>
      </c>
      <c r="R27" s="188">
        <f t="shared" ref="R27" si="18">Q27*$E27</f>
        <v>1421.1949999999999</v>
      </c>
      <c r="S27" s="130">
        <f t="shared" si="5"/>
        <v>1</v>
      </c>
      <c r="T27" s="131">
        <f t="shared" si="6"/>
        <v>5684.78</v>
      </c>
    </row>
    <row r="28" spans="2:20" ht="15.5" x14ac:dyDescent="0.3">
      <c r="B28" s="113"/>
      <c r="C28" s="104">
        <f>Resumo!C27</f>
        <v>12</v>
      </c>
      <c r="D28" s="132" t="str">
        <f>Resumo!D27</f>
        <v>FORRO</v>
      </c>
      <c r="E28" s="145">
        <f>Resumo!F27</f>
        <v>2558.02</v>
      </c>
      <c r="F28" s="105">
        <f>Resumo!G27</f>
        <v>2.3739961290615969E-2</v>
      </c>
      <c r="G28" s="187"/>
      <c r="H28" s="188">
        <f t="shared" si="12"/>
        <v>0</v>
      </c>
      <c r="I28" s="187"/>
      <c r="J28" s="188">
        <f t="shared" si="9"/>
        <v>0</v>
      </c>
      <c r="K28" s="187"/>
      <c r="L28" s="188">
        <f t="shared" si="13"/>
        <v>0</v>
      </c>
      <c r="M28" s="187"/>
      <c r="N28" s="188">
        <f t="shared" si="1"/>
        <v>0</v>
      </c>
      <c r="O28" s="362">
        <v>1</v>
      </c>
      <c r="P28" s="216">
        <f t="shared" si="10"/>
        <v>2558.02</v>
      </c>
      <c r="Q28" s="362"/>
      <c r="R28" s="188">
        <f t="shared" ref="R28" si="19">Q28*$E28</f>
        <v>0</v>
      </c>
      <c r="S28" s="130">
        <f t="shared" si="5"/>
        <v>1</v>
      </c>
      <c r="T28" s="131">
        <f t="shared" si="6"/>
        <v>2558.02</v>
      </c>
    </row>
    <row r="29" spans="2:20" ht="15.5" x14ac:dyDescent="0.3">
      <c r="B29" s="113"/>
      <c r="C29" s="104">
        <f>Resumo!C28</f>
        <v>13</v>
      </c>
      <c r="D29" s="132" t="str">
        <f>Resumo!D28</f>
        <v>INSTALAÇÕES ELÉTRICAS</v>
      </c>
      <c r="E29" s="145">
        <f>Resumo!F28</f>
        <v>7687.84</v>
      </c>
      <c r="F29" s="105">
        <f>Resumo!G28</f>
        <v>7.1347770544580996E-2</v>
      </c>
      <c r="G29" s="187"/>
      <c r="H29" s="188">
        <f t="shared" si="12"/>
        <v>0</v>
      </c>
      <c r="I29" s="187"/>
      <c r="J29" s="188">
        <f t="shared" si="9"/>
        <v>0</v>
      </c>
      <c r="K29" s="187">
        <v>0.25</v>
      </c>
      <c r="L29" s="188">
        <f t="shared" si="13"/>
        <v>1921.96</v>
      </c>
      <c r="M29" s="187">
        <v>0.25</v>
      </c>
      <c r="N29" s="188">
        <f t="shared" si="1"/>
        <v>1921.96</v>
      </c>
      <c r="O29" s="362">
        <v>0.5</v>
      </c>
      <c r="P29" s="216">
        <f t="shared" si="10"/>
        <v>3843.92</v>
      </c>
      <c r="Q29" s="362"/>
      <c r="R29" s="188">
        <f t="shared" ref="R29" si="20">Q29*$E29</f>
        <v>0</v>
      </c>
      <c r="S29" s="130">
        <f t="shared" si="5"/>
        <v>1</v>
      </c>
      <c r="T29" s="131">
        <f t="shared" si="6"/>
        <v>7687.84</v>
      </c>
    </row>
    <row r="30" spans="2:20" ht="15.5" x14ac:dyDescent="0.3">
      <c r="B30" s="113"/>
      <c r="C30" s="104">
        <f>Resumo!C29</f>
        <v>14</v>
      </c>
      <c r="D30" s="132" t="str">
        <f>Resumo!D29</f>
        <v>INSTALAÇÃO HIDRÁULICA</v>
      </c>
      <c r="E30" s="145">
        <f>Resumo!F29</f>
        <v>2877.31</v>
      </c>
      <c r="F30" s="105">
        <f>Resumo!G29</f>
        <v>2.6703164174284106E-2</v>
      </c>
      <c r="G30" s="187"/>
      <c r="H30" s="188">
        <f t="shared" si="12"/>
        <v>0</v>
      </c>
      <c r="I30" s="187">
        <v>0.25</v>
      </c>
      <c r="J30" s="188">
        <f t="shared" si="9"/>
        <v>719.32749999999999</v>
      </c>
      <c r="K30" s="187"/>
      <c r="L30" s="188">
        <f t="shared" si="13"/>
        <v>0</v>
      </c>
      <c r="M30" s="187">
        <v>0.25</v>
      </c>
      <c r="N30" s="188">
        <f t="shared" si="1"/>
        <v>719.32749999999999</v>
      </c>
      <c r="O30" s="362">
        <v>0.5</v>
      </c>
      <c r="P30" s="216">
        <f t="shared" si="10"/>
        <v>1438.655</v>
      </c>
      <c r="Q30" s="362"/>
      <c r="R30" s="188">
        <f t="shared" ref="R30" si="21">Q30*$E30</f>
        <v>0</v>
      </c>
      <c r="S30" s="130">
        <f t="shared" si="5"/>
        <v>1</v>
      </c>
      <c r="T30" s="131">
        <f t="shared" si="6"/>
        <v>2877.31</v>
      </c>
    </row>
    <row r="31" spans="2:20" ht="15.5" x14ac:dyDescent="0.3">
      <c r="B31" s="113"/>
      <c r="C31" s="104">
        <f>Resumo!C30</f>
        <v>15</v>
      </c>
      <c r="D31" s="132" t="str">
        <f>Resumo!D30</f>
        <v>INSTALAÇÃO SANITÁRIA</v>
      </c>
      <c r="E31" s="145">
        <f>Resumo!F30</f>
        <v>5452.74</v>
      </c>
      <c r="F31" s="105">
        <f>Resumo!G30</f>
        <v>5.0604700716879975E-2</v>
      </c>
      <c r="G31" s="187"/>
      <c r="H31" s="188">
        <f t="shared" si="12"/>
        <v>0</v>
      </c>
      <c r="I31" s="187">
        <v>0.25</v>
      </c>
      <c r="J31" s="188">
        <f t="shared" si="9"/>
        <v>1363.1849999999999</v>
      </c>
      <c r="K31" s="187"/>
      <c r="L31" s="188">
        <f t="shared" si="13"/>
        <v>0</v>
      </c>
      <c r="M31" s="187">
        <v>0.25</v>
      </c>
      <c r="N31" s="188">
        <f t="shared" si="1"/>
        <v>1363.1849999999999</v>
      </c>
      <c r="O31" s="362">
        <v>0.5</v>
      </c>
      <c r="P31" s="216">
        <f t="shared" si="10"/>
        <v>2726.37</v>
      </c>
      <c r="Q31" s="362"/>
      <c r="R31" s="188">
        <f t="shared" ref="R31" si="22">Q31*$E31</f>
        <v>0</v>
      </c>
      <c r="S31" s="130">
        <f t="shared" si="5"/>
        <v>1</v>
      </c>
      <c r="T31" s="131">
        <f t="shared" si="6"/>
        <v>5452.74</v>
      </c>
    </row>
    <row r="32" spans="2:20" ht="15.5" x14ac:dyDescent="0.3">
      <c r="B32" s="113"/>
      <c r="C32" s="104">
        <f>Resumo!C31</f>
        <v>16</v>
      </c>
      <c r="D32" s="132" t="str">
        <f>Resumo!D31</f>
        <v>INSTALAÇÃO PLUVIAL</v>
      </c>
      <c r="E32" s="145">
        <f>Resumo!F31</f>
        <v>326.18</v>
      </c>
      <c r="F32" s="105">
        <f>Resumo!G31</f>
        <v>3.027146220034682E-3</v>
      </c>
      <c r="G32" s="187"/>
      <c r="H32" s="188">
        <f t="shared" si="12"/>
        <v>0</v>
      </c>
      <c r="I32" s="187"/>
      <c r="J32" s="188"/>
      <c r="K32" s="187"/>
      <c r="L32" s="188">
        <f t="shared" si="13"/>
        <v>0</v>
      </c>
      <c r="M32" s="187"/>
      <c r="N32" s="188">
        <f t="shared" si="1"/>
        <v>0</v>
      </c>
      <c r="O32" s="362">
        <v>1</v>
      </c>
      <c r="P32" s="216">
        <f t="shared" si="10"/>
        <v>326.18</v>
      </c>
      <c r="Q32" s="362"/>
      <c r="R32" s="188">
        <f t="shared" ref="R32" si="23">Q32*$E32</f>
        <v>0</v>
      </c>
      <c r="S32" s="130">
        <f t="shared" si="5"/>
        <v>1</v>
      </c>
      <c r="T32" s="131">
        <f t="shared" si="6"/>
        <v>326.18</v>
      </c>
    </row>
    <row r="33" spans="2:20" ht="15.5" x14ac:dyDescent="0.3">
      <c r="B33" s="113"/>
      <c r="C33" s="104">
        <f>Resumo!C32</f>
        <v>17</v>
      </c>
      <c r="D33" s="132" t="str">
        <f>Resumo!D32</f>
        <v>LOUÇAS, BANCADAS, ACABAMENTOS E METAIS</v>
      </c>
      <c r="E33" s="145">
        <f>Resumo!F32</f>
        <v>2409.31</v>
      </c>
      <c r="F33" s="105">
        <f>Resumo!G32</f>
        <v>2.2359843213537799E-2</v>
      </c>
      <c r="G33" s="187"/>
      <c r="H33" s="188">
        <f t="shared" si="12"/>
        <v>0</v>
      </c>
      <c r="I33" s="187"/>
      <c r="J33" s="188"/>
      <c r="K33" s="187"/>
      <c r="L33" s="188">
        <f t="shared" si="13"/>
        <v>0</v>
      </c>
      <c r="M33" s="187">
        <v>0.25</v>
      </c>
      <c r="N33" s="188">
        <f t="shared" si="1"/>
        <v>602.32749999999999</v>
      </c>
      <c r="O33" s="362">
        <v>0.25</v>
      </c>
      <c r="P33" s="216">
        <f t="shared" si="10"/>
        <v>602.32749999999999</v>
      </c>
      <c r="Q33" s="362">
        <v>0.5</v>
      </c>
      <c r="R33" s="188">
        <f t="shared" ref="R33" si="24">Q33*$E33</f>
        <v>1204.655</v>
      </c>
      <c r="S33" s="130">
        <f t="shared" si="5"/>
        <v>1</v>
      </c>
      <c r="T33" s="131">
        <f t="shared" si="6"/>
        <v>2409.31</v>
      </c>
    </row>
    <row r="34" spans="2:20" ht="15.5" x14ac:dyDescent="0.3">
      <c r="B34" s="113"/>
      <c r="C34" s="104">
        <f>Resumo!C33</f>
        <v>18</v>
      </c>
      <c r="D34" s="132" t="str">
        <f>Resumo!D33</f>
        <v>PINTURA</v>
      </c>
      <c r="E34" s="145">
        <f>Resumo!F33</f>
        <v>8394.44</v>
      </c>
      <c r="F34" s="105">
        <f>Resumo!G33</f>
        <v>7.7905442747280451E-2</v>
      </c>
      <c r="G34" s="187"/>
      <c r="H34" s="188">
        <f t="shared" ref="H34" si="25">G34*$E34</f>
        <v>0</v>
      </c>
      <c r="I34" s="187"/>
      <c r="J34" s="188"/>
      <c r="K34" s="187"/>
      <c r="L34" s="188">
        <f t="shared" ref="L34" si="26">K34*$E34</f>
        <v>0</v>
      </c>
      <c r="M34" s="187">
        <v>0.25</v>
      </c>
      <c r="N34" s="188">
        <f t="shared" ref="N34" si="27">M34*$E34</f>
        <v>2098.61</v>
      </c>
      <c r="O34" s="362">
        <v>0.25</v>
      </c>
      <c r="P34" s="216">
        <f t="shared" ref="P34" si="28">O34*$E34</f>
        <v>2098.61</v>
      </c>
      <c r="Q34" s="362">
        <v>0.5</v>
      </c>
      <c r="R34" s="188">
        <f t="shared" ref="R34" si="29">Q34*$E34</f>
        <v>4197.22</v>
      </c>
      <c r="S34" s="130">
        <f t="shared" ref="S34" si="30">G34+I34+K34+M34+O34+Q34</f>
        <v>1</v>
      </c>
      <c r="T34" s="131">
        <f t="shared" ref="T34" si="31">TRUNC((H34+J34+N34+L34+P34+R34),2)</f>
        <v>8394.44</v>
      </c>
    </row>
    <row r="35" spans="2:20" ht="16" thickBot="1" x14ac:dyDescent="0.35">
      <c r="B35" s="113"/>
      <c r="C35" s="371">
        <f>Resumo!C34</f>
        <v>19</v>
      </c>
      <c r="D35" s="372" t="str">
        <f>Resumo!D34</f>
        <v>LIMPEZA</v>
      </c>
      <c r="E35" s="373">
        <f>Resumo!F34</f>
        <v>36.869999999999997</v>
      </c>
      <c r="F35" s="374">
        <f>Resumo!G34</f>
        <v>3.4217573466392394E-4</v>
      </c>
      <c r="G35" s="367"/>
      <c r="H35" s="366">
        <f t="shared" si="12"/>
        <v>0</v>
      </c>
      <c r="I35" s="187"/>
      <c r="J35" s="188"/>
      <c r="K35" s="187"/>
      <c r="L35" s="188">
        <f t="shared" si="13"/>
        <v>0</v>
      </c>
      <c r="M35" s="187"/>
      <c r="N35" s="188">
        <f t="shared" ref="N35" si="32">M35*$E35</f>
        <v>0</v>
      </c>
      <c r="O35" s="363"/>
      <c r="P35" s="365">
        <f t="shared" si="10"/>
        <v>0</v>
      </c>
      <c r="Q35" s="363">
        <v>1</v>
      </c>
      <c r="R35" s="366">
        <f t="shared" ref="R35" si="33">Q35*$E35</f>
        <v>36.869999999999997</v>
      </c>
      <c r="S35" s="364">
        <f t="shared" si="5"/>
        <v>1</v>
      </c>
      <c r="T35" s="360">
        <f t="shared" si="6"/>
        <v>36.869999999999997</v>
      </c>
    </row>
    <row r="36" spans="2:20" ht="16" thickBot="1" x14ac:dyDescent="0.35">
      <c r="B36" s="113"/>
      <c r="C36" s="106"/>
      <c r="D36" s="133"/>
      <c r="E36" s="134"/>
      <c r="F36" s="134"/>
      <c r="G36" s="147"/>
      <c r="H36" s="148"/>
      <c r="I36" s="135"/>
      <c r="J36" s="136"/>
      <c r="K36" s="137"/>
      <c r="L36" s="138"/>
      <c r="M36" s="139"/>
      <c r="N36" s="140"/>
      <c r="O36" s="217"/>
      <c r="P36" s="217"/>
      <c r="Q36" s="217"/>
      <c r="R36" s="217"/>
      <c r="S36" s="217"/>
      <c r="T36" s="218"/>
    </row>
    <row r="37" spans="2:20" ht="16" thickBot="1" x14ac:dyDescent="0.35">
      <c r="B37" s="113"/>
      <c r="C37" s="772" t="s">
        <v>86</v>
      </c>
      <c r="D37" s="773"/>
      <c r="E37" s="141">
        <f>TRUNC(SUM(E17:E35),2)</f>
        <v>107751.65</v>
      </c>
      <c r="F37" s="142">
        <f>SUM(F17:F35)</f>
        <v>0.99999999999999989</v>
      </c>
      <c r="G37" s="143">
        <f>+H37/E37</f>
        <v>4.3308528857023867E-2</v>
      </c>
      <c r="H37" s="50">
        <f>SUM(H17:H35)</f>
        <v>4666.5654434169355</v>
      </c>
      <c r="I37" s="143">
        <f>J37/$E$37</f>
        <v>9.3220866687424284E-2</v>
      </c>
      <c r="J37" s="214">
        <f>SUM(J17:J35)</f>
        <v>10044.7022</v>
      </c>
      <c r="K37" s="143">
        <f>L37/$E$37</f>
        <v>0.16330505078112492</v>
      </c>
      <c r="L37" s="214">
        <f>SUM(L17:L35)</f>
        <v>17596.388674999998</v>
      </c>
      <c r="M37" s="143">
        <f>N37/$E$37</f>
        <v>0.29918143434462491</v>
      </c>
      <c r="N37" s="214">
        <f>SUM(N17:N35)</f>
        <v>32237.2932</v>
      </c>
      <c r="O37" s="143">
        <f>P37/$E$37</f>
        <v>0.27977480669669558</v>
      </c>
      <c r="P37" s="214">
        <f>SUM(P17:P35)</f>
        <v>30146.197049999999</v>
      </c>
      <c r="Q37" s="143">
        <f>R37/$E$37</f>
        <v>0.12120931263310647</v>
      </c>
      <c r="R37" s="214">
        <f>SUM(R17:R35)</f>
        <v>13060.503431583065</v>
      </c>
      <c r="S37" s="765" t="s">
        <v>89</v>
      </c>
      <c r="T37" s="767">
        <f>TRUNC(SUM(T17:T35),2)</f>
        <v>107751.65</v>
      </c>
    </row>
    <row r="38" spans="2:20" ht="16" thickBot="1" x14ac:dyDescent="0.35">
      <c r="B38" s="122"/>
      <c r="C38" s="769" t="s">
        <v>90</v>
      </c>
      <c r="D38" s="770"/>
      <c r="E38" s="770"/>
      <c r="F38" s="771"/>
      <c r="G38" s="144">
        <f>H38/$E$37</f>
        <v>4.3308528857023867E-2</v>
      </c>
      <c r="H38" s="49">
        <f>+H37</f>
        <v>4666.5654434169355</v>
      </c>
      <c r="I38" s="144">
        <f>J38/$E$37</f>
        <v>0.13652939554444815</v>
      </c>
      <c r="J38" s="215">
        <f>+J37+H38</f>
        <v>14711.267643416935</v>
      </c>
      <c r="K38" s="144">
        <f>L38/$E$37</f>
        <v>0.2998344463255731</v>
      </c>
      <c r="L38" s="215">
        <f>+L37+J38</f>
        <v>32307.656318416935</v>
      </c>
      <c r="M38" s="144">
        <f>N38/$E$37</f>
        <v>0.59901588067019795</v>
      </c>
      <c r="N38" s="215">
        <f>+N37+L38</f>
        <v>64544.949518416935</v>
      </c>
      <c r="O38" s="144">
        <f>P38/$E$37</f>
        <v>0.87879068736689359</v>
      </c>
      <c r="P38" s="215">
        <f>+P37+N38</f>
        <v>94691.146568416938</v>
      </c>
      <c r="Q38" s="144">
        <f>R38/$E$37</f>
        <v>1.0000000000000002</v>
      </c>
      <c r="R38" s="215">
        <f>+R37+P38</f>
        <v>107751.65000000001</v>
      </c>
      <c r="S38" s="766"/>
      <c r="T38" s="768"/>
    </row>
    <row r="39" spans="2:20" ht="14.5" thickBot="1" x14ac:dyDescent="0.35">
      <c r="B39" s="122"/>
      <c r="C39" s="762" t="str">
        <f>[29]!VExtensoFree(E37)</f>
        <v>cento e sete mil, setecentos e cinquenta e um reais e sessenta e cinco centavos</v>
      </c>
      <c r="D39" s="763"/>
      <c r="E39" s="763"/>
      <c r="F39" s="764"/>
      <c r="G39" s="185"/>
      <c r="H39" s="186"/>
      <c r="I39" s="185"/>
      <c r="J39" s="186"/>
      <c r="K39" s="185"/>
      <c r="L39" s="186"/>
      <c r="M39" s="185"/>
      <c r="N39" s="186"/>
      <c r="O39" s="186"/>
      <c r="P39" s="186"/>
      <c r="Q39" s="186"/>
      <c r="R39" s="186"/>
      <c r="S39" s="175"/>
      <c r="T39" s="176"/>
    </row>
    <row r="40" spans="2:20" x14ac:dyDescent="0.3"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spans="2:20" x14ac:dyDescent="0.3">
      <c r="I41" s="223"/>
      <c r="M41" s="368"/>
      <c r="O41" s="368"/>
    </row>
    <row r="42" spans="2:20" x14ac:dyDescent="0.3">
      <c r="G42" s="185"/>
      <c r="H42" s="223"/>
      <c r="I42" s="223"/>
      <c r="K42" s="368"/>
      <c r="L42" s="369"/>
      <c r="M42" s="368"/>
      <c r="O42" s="368"/>
    </row>
    <row r="43" spans="2:20" x14ac:dyDescent="0.3">
      <c r="K43" s="368"/>
      <c r="M43" s="368"/>
      <c r="O43" s="368"/>
      <c r="Q43" s="368"/>
    </row>
    <row r="44" spans="2:20" x14ac:dyDescent="0.3">
      <c r="D44" s="124" t="s">
        <v>13</v>
      </c>
      <c r="G44" s="223"/>
      <c r="H44" s="149"/>
      <c r="I44" s="223"/>
      <c r="K44" s="368"/>
    </row>
    <row r="45" spans="2:20" x14ac:dyDescent="0.3">
      <c r="D45" s="124" t="s">
        <v>14</v>
      </c>
      <c r="O45" s="368"/>
    </row>
    <row r="46" spans="2:20" x14ac:dyDescent="0.3">
      <c r="D46" s="124" t="s">
        <v>15</v>
      </c>
      <c r="H46" s="149"/>
    </row>
  </sheetData>
  <mergeCells count="28">
    <mergeCell ref="O15:P15"/>
    <mergeCell ref="Q15:R15"/>
    <mergeCell ref="C39:F39"/>
    <mergeCell ref="S15:T15"/>
    <mergeCell ref="S37:S38"/>
    <mergeCell ref="T37:T38"/>
    <mergeCell ref="M15:N15"/>
    <mergeCell ref="K15:L15"/>
    <mergeCell ref="C38:F38"/>
    <mergeCell ref="C37:D37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E9:I9"/>
    <mergeCell ref="D15:D16"/>
    <mergeCell ref="E15:E16"/>
    <mergeCell ref="F15:F16"/>
    <mergeCell ref="G15:H15"/>
    <mergeCell ref="I15:J15"/>
    <mergeCell ref="J12:K12"/>
  </mergeCells>
  <pageMargins left="0.23622047244094491" right="0.23622047244094491" top="0.74803149606299213" bottom="0.74803149606299213" header="0.31496062992125984" footer="0.31496062992125984"/>
  <pageSetup paperSize="9" scale="4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13</vt:i4>
      </vt:variant>
    </vt:vector>
  </HeadingPairs>
  <TitlesOfParts>
    <vt:vector size="23" baseType="lpstr">
      <vt:lpstr>BDI</vt:lpstr>
      <vt:lpstr>Encargos Sociais</vt:lpstr>
      <vt:lpstr>Composição de Insumos Próprios</vt:lpstr>
      <vt:lpstr>QCI - Quadro de Composição de I</vt:lpstr>
      <vt:lpstr>Planilha1</vt:lpstr>
      <vt:lpstr>Memorial de Cálculo de Quantita</vt:lpstr>
      <vt:lpstr>Composição de Custos Unitários</vt:lpstr>
      <vt:lpstr>Resumo</vt:lpstr>
      <vt:lpstr>Orçamento Sintético</vt:lpstr>
      <vt:lpstr>Cronograma Físico-Financeiro</vt:lpstr>
      <vt:lpstr>BDI!Area_de_impressao</vt:lpstr>
      <vt:lpstr>'Composição de Custos Unitários'!Area_de_impressao</vt:lpstr>
      <vt:lpstr>'Composição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'QCI - Quadro de Composição de I'!Area_de_impressao</vt:lpstr>
      <vt:lpstr>Resumo!Area_de_impressao</vt:lpstr>
      <vt:lpstr>iv</vt:lpstr>
      <vt:lpstr>'Composição de Custos Unitários'!Titulos_de_impressao</vt:lpstr>
      <vt:lpstr>'Composição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2023-02-13T14:42:49Z</cp:lastPrinted>
  <dcterms:created xsi:type="dcterms:W3CDTF">2022-04-05T17:51:09Z</dcterms:created>
  <dcterms:modified xsi:type="dcterms:W3CDTF">2023-02-13T14:43:16Z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